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io\2015\12 Diciembre 15\12 09 15\"/>
    </mc:Choice>
  </mc:AlternateContent>
  <bookViews>
    <workbookView xWindow="120" yWindow="195" windowWidth="9420" windowHeight="4440" tabRatio="68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E21" i="4" l="1"/>
  <c r="K25" i="4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I22" i="11" l="1"/>
  <c r="G22" i="11"/>
  <c r="E22" i="11"/>
  <c r="C22" i="11"/>
  <c r="I23" i="11"/>
  <c r="G23" i="11"/>
  <c r="E23" i="11"/>
  <c r="C23" i="11"/>
  <c r="K25" i="12" l="1"/>
  <c r="I25" i="12"/>
  <c r="E25" i="12"/>
  <c r="D25" i="12"/>
  <c r="C25" i="12"/>
  <c r="K24" i="12"/>
  <c r="I24" i="12"/>
  <c r="E24" i="12"/>
  <c r="D24" i="12"/>
  <c r="C24" i="12"/>
  <c r="K23" i="12"/>
  <c r="I23" i="12"/>
  <c r="E23" i="12"/>
  <c r="D23" i="12"/>
  <c r="C23" i="12"/>
  <c r="K22" i="12"/>
  <c r="I22" i="12"/>
  <c r="E22" i="12"/>
  <c r="D22" i="12"/>
  <c r="C22" i="12"/>
  <c r="K21" i="12"/>
  <c r="I21" i="12"/>
  <c r="E21" i="12"/>
  <c r="D21" i="12"/>
  <c r="C21" i="12"/>
  <c r="K20" i="12"/>
  <c r="I20" i="12"/>
  <c r="E20" i="12"/>
  <c r="D20" i="12"/>
  <c r="C20" i="12"/>
  <c r="K26" i="12"/>
  <c r="G26" i="12"/>
  <c r="I26" i="12"/>
  <c r="G20" i="12"/>
  <c r="G21" i="12"/>
  <c r="G22" i="12"/>
  <c r="G23" i="12"/>
  <c r="G24" i="12"/>
  <c r="G25" i="12"/>
  <c r="E26" i="12"/>
  <c r="D26" i="12"/>
  <c r="C26" i="12"/>
  <c r="K25" i="13" l="1"/>
  <c r="I25" i="13"/>
  <c r="G25" i="13"/>
  <c r="E25" i="13"/>
  <c r="C25" i="13"/>
  <c r="K24" i="13"/>
  <c r="I24" i="13"/>
  <c r="G24" i="13"/>
  <c r="E24" i="13"/>
  <c r="C24" i="13"/>
  <c r="K23" i="13"/>
  <c r="I23" i="13"/>
  <c r="G23" i="13"/>
  <c r="E23" i="13"/>
  <c r="C23" i="13"/>
  <c r="K22" i="13"/>
  <c r="I22" i="13"/>
  <c r="G22" i="13"/>
  <c r="E22" i="13"/>
  <c r="C22" i="13"/>
  <c r="K21" i="13"/>
  <c r="I21" i="13"/>
  <c r="G21" i="13"/>
  <c r="E21" i="13"/>
  <c r="C21" i="13"/>
  <c r="K20" i="13"/>
  <c r="I20" i="13"/>
  <c r="G20" i="13"/>
  <c r="E20" i="13"/>
  <c r="C20" i="13"/>
  <c r="K26" i="13"/>
  <c r="I26" i="13"/>
  <c r="G26" i="13"/>
  <c r="E26" i="13"/>
  <c r="C26" i="13"/>
  <c r="K22" i="14" l="1"/>
  <c r="I22" i="14"/>
  <c r="J22" i="14" s="1"/>
  <c r="L22" i="14" s="1"/>
  <c r="G22" i="14"/>
  <c r="E22" i="14"/>
  <c r="F22" i="14" s="1"/>
  <c r="D22" i="14"/>
  <c r="C22" i="14"/>
  <c r="H22" i="14"/>
  <c r="N22" i="14"/>
  <c r="A22" i="14"/>
  <c r="A23" i="14" s="1"/>
  <c r="A24" i="14" s="1"/>
  <c r="A25" i="14" s="1"/>
  <c r="A26" i="14" s="1"/>
  <c r="A27" i="14" s="1"/>
  <c r="K26" i="14"/>
  <c r="I26" i="14"/>
  <c r="G26" i="14"/>
  <c r="E26" i="14"/>
  <c r="D26" i="14"/>
  <c r="C26" i="14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K23" i="11" l="1"/>
  <c r="K22" i="1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6" i="14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N24" i="4"/>
  <c r="N49" i="10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 s="1"/>
  <c r="J22" i="13"/>
  <c r="J37" i="10"/>
  <c r="G35" i="10"/>
  <c r="H26" i="13"/>
  <c r="H33" i="10" s="1"/>
  <c r="F20" i="13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J48" i="10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Q35" i="10" s="1"/>
  <c r="D24" i="13"/>
  <c r="D23" i="13"/>
  <c r="D22" i="13"/>
  <c r="D21" i="13"/>
  <c r="D20" i="13"/>
  <c r="J20" i="13"/>
  <c r="D26" i="13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42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/>
  <c r="P35" i="10" s="1"/>
  <c r="I34" i="16" s="1"/>
  <c r="D36" i="10"/>
  <c r="H23" i="13"/>
  <c r="H36" i="10" s="1"/>
  <c r="M36" i="10"/>
  <c r="D37" i="10"/>
  <c r="G37" i="10"/>
  <c r="I37" i="10"/>
  <c r="K37" i="10"/>
  <c r="L22" i="13"/>
  <c r="L37" i="10" s="1"/>
  <c r="M37" i="10"/>
  <c r="N22" i="13"/>
  <c r="N37" i="10"/>
  <c r="C37" i="10"/>
  <c r="D38" i="10"/>
  <c r="F21" i="13"/>
  <c r="F38" i="10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P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/>
  <c r="I39" i="10"/>
  <c r="K39" i="10"/>
  <c r="L20" i="13"/>
  <c r="L39" i="10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Q39" i="10" s="1"/>
  <c r="H22" i="12"/>
  <c r="H30" i="10" s="1"/>
  <c r="E31" i="10"/>
  <c r="I29" i="12"/>
  <c r="J20" i="12"/>
  <c r="J32" i="10" s="1"/>
  <c r="F20" i="12"/>
  <c r="F32" i="10" s="1"/>
  <c r="G28" i="12"/>
  <c r="H23" i="10"/>
  <c r="G27" i="10"/>
  <c r="F29" i="10"/>
  <c r="L29" i="10"/>
  <c r="L25" i="12"/>
  <c r="L27" i="10" s="1"/>
  <c r="N23" i="12"/>
  <c r="N29" i="10" s="1"/>
  <c r="G25" i="10"/>
  <c r="N22" i="11"/>
  <c r="N24" i="10"/>
  <c r="K24" i="10"/>
  <c r="K29" i="11"/>
  <c r="J24" i="10"/>
  <c r="H23" i="11"/>
  <c r="H24" i="10"/>
  <c r="J26" i="13"/>
  <c r="H37" i="10"/>
  <c r="F26" i="10"/>
  <c r="E24" i="10"/>
  <c r="E28" i="11"/>
  <c r="I47" i="10"/>
  <c r="F53" i="10"/>
  <c r="K29" i="12"/>
  <c r="R32" i="10"/>
  <c r="G42" i="9"/>
  <c r="K43" i="10"/>
  <c r="N26" i="13"/>
  <c r="N33" i="10" s="1"/>
  <c r="J29" i="11"/>
  <c r="J25" i="10"/>
  <c r="Q25" i="10" s="1"/>
  <c r="J47" i="10"/>
  <c r="G28" i="4"/>
  <c r="G50" i="10"/>
  <c r="K29" i="14"/>
  <c r="L20" i="14"/>
  <c r="L46" i="10" s="1"/>
  <c r="N20" i="14"/>
  <c r="N46" i="10" s="1"/>
  <c r="F39" i="10"/>
  <c r="F23" i="14"/>
  <c r="F44" i="10" s="1"/>
  <c r="F40" i="10"/>
  <c r="G28" i="14"/>
  <c r="E28" i="14"/>
  <c r="H25" i="14"/>
  <c r="H42" i="10" s="1"/>
  <c r="N27" i="10"/>
  <c r="J26" i="10"/>
  <c r="Q26" i="10"/>
  <c r="L25" i="10"/>
  <c r="F28" i="11"/>
  <c r="F25" i="13"/>
  <c r="F34" i="10"/>
  <c r="F24" i="13"/>
  <c r="F35" i="10" s="1"/>
  <c r="F22" i="13"/>
  <c r="F37" i="10" s="1"/>
  <c r="L23" i="13"/>
  <c r="L36" i="10" s="1"/>
  <c r="K29" i="13"/>
  <c r="K36" i="10"/>
  <c r="I36" i="10"/>
  <c r="I29" i="13"/>
  <c r="H28" i="13"/>
  <c r="E36" i="10"/>
  <c r="E28" i="13"/>
  <c r="G55" i="9"/>
  <c r="N25" i="10"/>
  <c r="N29" i="11"/>
  <c r="R45" i="10"/>
  <c r="G44" i="5"/>
  <c r="E30" i="10"/>
  <c r="F22" i="12"/>
  <c r="F30" i="10" s="1"/>
  <c r="L26" i="12"/>
  <c r="K26" i="10"/>
  <c r="N26" i="12"/>
  <c r="N26" i="10" s="1"/>
  <c r="P26" i="10" s="1"/>
  <c r="I25" i="9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L26" i="10"/>
  <c r="G55" i="5"/>
  <c r="P48" i="10" l="1"/>
  <c r="L29" i="4"/>
  <c r="P51" i="10"/>
  <c r="P47" i="10"/>
  <c r="I46" i="9" s="1"/>
  <c r="N29" i="4"/>
  <c r="H28" i="11"/>
  <c r="P28" i="10"/>
  <c r="P31" i="10"/>
  <c r="I30" i="15" s="1"/>
  <c r="N29" i="12"/>
  <c r="I25" i="15"/>
  <c r="P36" i="10"/>
  <c r="N29" i="13"/>
  <c r="I38" i="16"/>
  <c r="I38" i="9"/>
  <c r="I35" i="5"/>
  <c r="I35" i="9"/>
  <c r="I35" i="15"/>
  <c r="I35" i="16"/>
  <c r="P34" i="10"/>
  <c r="I33" i="5" s="1"/>
  <c r="P37" i="10"/>
  <c r="I36" i="15" s="1"/>
  <c r="I34" i="9"/>
  <c r="L29" i="13"/>
  <c r="I33" i="16"/>
  <c r="I33" i="15"/>
  <c r="Q38" i="10"/>
  <c r="P38" i="10"/>
  <c r="I34" i="15"/>
  <c r="I38" i="5"/>
  <c r="I34" i="5"/>
  <c r="Q37" i="10"/>
  <c r="Q34" i="10"/>
  <c r="J29" i="13"/>
  <c r="I38" i="15"/>
  <c r="J33" i="10"/>
  <c r="F28" i="13"/>
  <c r="P41" i="10"/>
  <c r="I40" i="15" s="1"/>
  <c r="P40" i="10"/>
  <c r="J45" i="10"/>
  <c r="Q45" i="10" s="1"/>
  <c r="N29" i="14"/>
  <c r="L24" i="14"/>
  <c r="L43" i="10" s="1"/>
  <c r="H28" i="14"/>
  <c r="J29" i="14"/>
  <c r="I40" i="5"/>
  <c r="I40" i="9"/>
  <c r="I40" i="16"/>
  <c r="P42" i="10"/>
  <c r="I41" i="9" s="1"/>
  <c r="I39" i="9"/>
  <c r="I39" i="16"/>
  <c r="I39" i="5"/>
  <c r="I39" i="15"/>
  <c r="I41" i="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5"/>
  <c r="I50" i="9"/>
  <c r="I50" i="15"/>
  <c r="I50" i="16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I27" i="9"/>
  <c r="I27" i="15"/>
  <c r="H28" i="12"/>
  <c r="K56" i="10"/>
  <c r="G55" i="10"/>
  <c r="P29" i="10"/>
  <c r="I28" i="5" s="1"/>
  <c r="F55" i="10"/>
  <c r="F28" i="12"/>
  <c r="H32" i="10"/>
  <c r="I28" i="15"/>
  <c r="I28" i="9"/>
  <c r="I30" i="9"/>
  <c r="I30" i="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46" i="15" l="1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4" i="16"/>
  <c r="I44" i="15"/>
  <c r="I44" i="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32" i="9" l="1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<sst xmlns="http://schemas.openxmlformats.org/spreadsheetml/2006/main" count="511" uniqueCount="66">
  <si>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</si>
  <si>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</si>
  <si>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</si>
  <si>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</si>
  <si>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</si>
  <si>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</si>
  <si>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</si>
  <si>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</si>
  <si>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</si>
  <si>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</si>
  <si>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</si>
  <si>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</si>
  <si>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</si>
  <si>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</si>
  <si>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</si>
  <si>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</si>
  <si>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</si>
  <si>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</si>
  <si>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</si>
  <si>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</si>
  <si>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</si>
  <si>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</si>
  <si>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</si>
  <si>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</si>
  <si>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</si>
  <si>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</si>
  <si>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</si>
  <si>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</si>
  <si>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</si>
  <si>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</si>
  <si>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</si>
  <si>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</si>
  <si>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</si>
  <si>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</si>
  <si>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</si>
  <si>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</si>
  <si>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</si>
  <si>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</si>
  <si>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</si>
  <si>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</si>
  <si>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</si>
  <si>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</si>
  <si>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</si>
  <si>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</si>
  <si>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</si>
  <si>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</si>
  <si>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</si>
  <si>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</si>
  <si>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</si>
  <si>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</si>
  <si>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</si>
  <si>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</si>
  <si>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</si>
  <si>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</si>
  <si>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</si>
  <si>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</si>
  <si>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</si>
  <si>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</si>
  <si>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</si>
  <si>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</si>
  <si>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</si>
  <si>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</si>
  <si>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</si>
  <si>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10  presento un corte, para el total se suman los volumenes del corte.</t>
  </si>
  <si>
    <t>Debido a la perdida de minutos en el computador se completan los minutos faltantes del dia 3-6 de Diciembre via Promedio.</t>
  </si>
  <si>
    <t xml:space="preserve"> Dia 3 (136 min), Dia 4 (8 min), Dia 5 (76 min), Dia 6(106 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</si>
</sst>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70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37" borderId="0" xfId="0" applyFill="1"/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15%2015%20Villagran/CARGA%20VILLAGR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22%2015%20Villagran/Villagran%2011%2022%2015%20diario%20Roc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2%2001%2015%20Villagran/Villagran%2012%2001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2%2009%2015%20correg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15 15 diario Roc B"/>
    </sheetNames>
    <sheetDataSet>
      <sheetData sheetId="0">
        <row r="5">
          <cell r="A5" t="str">
            <v>11-14/09:00:00</v>
          </cell>
          <cell r="B5">
            <v>1440</v>
          </cell>
          <cell r="D5">
            <v>600.74841300000003</v>
          </cell>
          <cell r="E5">
            <v>68.355346999999995</v>
          </cell>
          <cell r="H5">
            <v>522.71661400000005</v>
          </cell>
          <cell r="I5">
            <v>128645.875</v>
          </cell>
        </row>
        <row r="6">
          <cell r="A6" t="str">
            <v>11-13/09:00:00</v>
          </cell>
          <cell r="B6">
            <v>1440</v>
          </cell>
          <cell r="D6">
            <v>607.60913100000005</v>
          </cell>
          <cell r="E6">
            <v>69.212624000000005</v>
          </cell>
          <cell r="H6">
            <v>635.57824700000003</v>
          </cell>
          <cell r="I6">
            <v>156089.875</v>
          </cell>
        </row>
        <row r="7">
          <cell r="A7" t="str">
            <v>11-12/09:00:00</v>
          </cell>
          <cell r="B7">
            <v>1440</v>
          </cell>
          <cell r="D7">
            <v>633.21820100000002</v>
          </cell>
          <cell r="E7">
            <v>69.756004000000004</v>
          </cell>
          <cell r="H7">
            <v>800.38659700000005</v>
          </cell>
          <cell r="I7">
            <v>195795.078125</v>
          </cell>
        </row>
        <row r="8">
          <cell r="A8" t="str">
            <v>11-11/09:00:00</v>
          </cell>
          <cell r="B8">
            <v>1440</v>
          </cell>
          <cell r="D8">
            <v>665.29540999999995</v>
          </cell>
          <cell r="E8">
            <v>69.991730000000004</v>
          </cell>
          <cell r="H8">
            <v>736.36639400000001</v>
          </cell>
          <cell r="I8">
            <v>181284.65625</v>
          </cell>
        </row>
        <row r="9">
          <cell r="A9" t="str">
            <v>11-10/09:00:00</v>
          </cell>
          <cell r="B9">
            <v>1439.8211670000001</v>
          </cell>
          <cell r="D9">
            <v>709.89996299999996</v>
          </cell>
          <cell r="E9">
            <v>69.018203999999997</v>
          </cell>
          <cell r="H9">
            <v>895.44729600000005</v>
          </cell>
          <cell r="I9">
            <v>220735.273438</v>
          </cell>
        </row>
        <row r="10">
          <cell r="A10" t="str">
            <v>11-09/09:00:00</v>
          </cell>
          <cell r="B10">
            <v>1440</v>
          </cell>
          <cell r="D10">
            <v>716.38275099999998</v>
          </cell>
          <cell r="E10">
            <v>70.600464000000002</v>
          </cell>
          <cell r="H10">
            <v>688.67657499999996</v>
          </cell>
          <cell r="I10">
            <v>168522.390625</v>
          </cell>
        </row>
        <row r="11">
          <cell r="A11" t="str">
            <v>11-08/09:00:00</v>
          </cell>
          <cell r="B11">
            <v>1440</v>
          </cell>
          <cell r="D11">
            <v>720.11377000000005</v>
          </cell>
          <cell r="E11">
            <v>69.236320000000006</v>
          </cell>
          <cell r="H11">
            <v>472.524719</v>
          </cell>
          <cell r="I11">
            <v>114429.203125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22 15 diario Roc B"/>
    </sheetNames>
    <sheetDataSet>
      <sheetData sheetId="0">
        <row r="5">
          <cell r="A5" t="str">
            <v>11-21/09:00:00</v>
          </cell>
          <cell r="E5">
            <v>727.82086200000003</v>
          </cell>
          <cell r="F5">
            <v>69.571586999999994</v>
          </cell>
          <cell r="J5">
            <v>547.43908699999997</v>
          </cell>
          <cell r="K5">
            <v>136151.015625</v>
          </cell>
        </row>
        <row r="6">
          <cell r="A6" t="str">
            <v>11-20/09:00:00</v>
          </cell>
          <cell r="E6">
            <v>702.52874799999995</v>
          </cell>
          <cell r="F6">
            <v>69.831397999999993</v>
          </cell>
          <cell r="J6">
            <v>634.35546899999997</v>
          </cell>
          <cell r="K6">
            <v>158094.34375</v>
          </cell>
        </row>
        <row r="7">
          <cell r="A7" t="str">
            <v>11-19/09:00:00</v>
          </cell>
          <cell r="E7">
            <v>683.93542500000001</v>
          </cell>
          <cell r="F7">
            <v>69.629517000000007</v>
          </cell>
          <cell r="J7">
            <v>589.80895999999996</v>
          </cell>
          <cell r="K7">
            <v>145856.578125</v>
          </cell>
        </row>
        <row r="8">
          <cell r="A8" t="str">
            <v>11-18/09:00:00</v>
          </cell>
          <cell r="E8">
            <v>687.20184300000005</v>
          </cell>
          <cell r="F8">
            <v>69.715926999999994</v>
          </cell>
          <cell r="J8">
            <v>730.89025900000001</v>
          </cell>
          <cell r="K8">
            <v>180716.84375</v>
          </cell>
        </row>
        <row r="9">
          <cell r="A9" t="str">
            <v>11-17/09:00:00</v>
          </cell>
          <cell r="E9">
            <v>724.79431199999999</v>
          </cell>
          <cell r="F9">
            <v>69.620636000000005</v>
          </cell>
          <cell r="J9">
            <v>685.30609100000004</v>
          </cell>
          <cell r="K9">
            <v>169530.9375</v>
          </cell>
        </row>
        <row r="10">
          <cell r="A10" t="str">
            <v>11-16/09:00:00</v>
          </cell>
          <cell r="E10">
            <v>747.55718999999999</v>
          </cell>
          <cell r="F10">
            <v>70.674530000000004</v>
          </cell>
          <cell r="J10">
            <v>566.94805899999994</v>
          </cell>
          <cell r="K10">
            <v>139545.125</v>
          </cell>
        </row>
        <row r="11">
          <cell r="A11" t="str">
            <v>11-15/09:00:00</v>
          </cell>
          <cell r="E11">
            <v>667.63439900000003</v>
          </cell>
          <cell r="F11">
            <v>69.635979000000006</v>
          </cell>
          <cell r="J11">
            <v>530.93347200000005</v>
          </cell>
          <cell r="K11">
            <v>130242.148438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A6" t="str">
            <v>11-28/09:00:00</v>
          </cell>
          <cell r="C6">
            <v>1440</v>
          </cell>
          <cell r="E6">
            <v>681.93231200000002</v>
          </cell>
          <cell r="F6">
            <v>68.524178000000006</v>
          </cell>
          <cell r="J6">
            <v>337.46078499999999</v>
          </cell>
          <cell r="K6">
            <v>83951.117188000004</v>
          </cell>
        </row>
        <row r="7">
          <cell r="A7" t="str">
            <v>11-27/09:00:00</v>
          </cell>
          <cell r="C7">
            <v>1440</v>
          </cell>
          <cell r="E7">
            <v>632.89386000000002</v>
          </cell>
          <cell r="J7">
            <v>401.68515000000002</v>
          </cell>
          <cell r="K7">
            <v>100279.789063</v>
          </cell>
        </row>
        <row r="8">
          <cell r="A8" t="str">
            <v>11-26/09:00:00</v>
          </cell>
          <cell r="C8">
            <v>1440</v>
          </cell>
          <cell r="E8">
            <v>648.34375</v>
          </cell>
          <cell r="J8">
            <v>502.760651</v>
          </cell>
          <cell r="K8">
            <v>125145.6875</v>
          </cell>
        </row>
        <row r="9">
          <cell r="A9" t="str">
            <v>11-25/09:00:00</v>
          </cell>
          <cell r="C9">
            <v>1440</v>
          </cell>
          <cell r="E9">
            <v>631.41467299999999</v>
          </cell>
          <cell r="J9">
            <v>490.34866299999999</v>
          </cell>
          <cell r="K9">
            <v>121699.507813</v>
          </cell>
        </row>
        <row r="10">
          <cell r="A10" t="str">
            <v>11-24/09:00:00</v>
          </cell>
          <cell r="C10">
            <v>1440</v>
          </cell>
          <cell r="E10">
            <v>649.66931199999999</v>
          </cell>
          <cell r="J10">
            <v>494.43087800000001</v>
          </cell>
          <cell r="K10">
            <v>123043.351563</v>
          </cell>
        </row>
        <row r="11">
          <cell r="A11" t="str">
            <v>11-23/09:00:00</v>
          </cell>
          <cell r="C11">
            <v>1440</v>
          </cell>
          <cell r="E11">
            <v>664.56591800000001</v>
          </cell>
          <cell r="J11">
            <v>437.68398999999999</v>
          </cell>
          <cell r="K11">
            <v>108993.289063</v>
          </cell>
        </row>
        <row r="12">
          <cell r="A12" t="str">
            <v>11-22/09:00:00</v>
          </cell>
          <cell r="C12">
            <v>1440</v>
          </cell>
          <cell r="E12">
            <v>699.29394500000001</v>
          </cell>
          <cell r="J12">
            <v>353.50756799999999</v>
          </cell>
          <cell r="K12">
            <v>88042.554688000004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01 15 diario Roc B"/>
    </sheetNames>
    <sheetDataSet>
      <sheetData sheetId="0">
        <row r="5">
          <cell r="A5" t="str">
            <v>11-30/09:00:00</v>
          </cell>
          <cell r="E5">
            <v>725.41876200000002</v>
          </cell>
          <cell r="F5">
            <v>68.960243000000006</v>
          </cell>
          <cell r="J5">
            <v>335.74075299999998</v>
          </cell>
        </row>
        <row r="6">
          <cell r="A6" t="str">
            <v>11-29/09:00:00</v>
          </cell>
          <cell r="E6">
            <v>748.59228499999995</v>
          </cell>
          <cell r="F6">
            <v>68.619231999999997</v>
          </cell>
          <cell r="J6">
            <v>265.04724099999999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</row>
        <row r="6">
          <cell r="K6">
            <v>243067.625</v>
          </cell>
        </row>
        <row r="7">
          <cell r="K7">
            <v>191477.109375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gido"/>
      <sheetName val="Consolidado"/>
    </sheetNames>
    <sheetDataSet>
      <sheetData sheetId="0">
        <row r="6">
          <cell r="A6" t="str">
            <v>12-07/09:00:00</v>
          </cell>
          <cell r="B6">
            <v>1439.8819579999999</v>
          </cell>
          <cell r="E6">
            <v>680.69411218523237</v>
          </cell>
          <cell r="F6">
            <v>67.292735051285732</v>
          </cell>
          <cell r="J6">
            <v>518.35113300000012</v>
          </cell>
          <cell r="K6">
            <v>128774.30761699998</v>
          </cell>
        </row>
        <row r="7">
          <cell r="A7" t="str">
            <v>12-06/09:00:00</v>
          </cell>
          <cell r="B7">
            <v>1440</v>
          </cell>
          <cell r="E7">
            <v>665.73383807924029</v>
          </cell>
          <cell r="F7">
            <v>66.86419419160201</v>
          </cell>
          <cell r="J7">
            <v>484.75312378717382</v>
          </cell>
          <cell r="K7">
            <v>121224.73400942743</v>
          </cell>
        </row>
        <row r="8">
          <cell r="A8" t="str">
            <v>12-05/09:00:00</v>
          </cell>
          <cell r="B8">
            <v>1440</v>
          </cell>
          <cell r="E8">
            <v>600.67336501531724</v>
          </cell>
          <cell r="F8">
            <v>67.243647174175138</v>
          </cell>
          <cell r="J8">
            <v>536.16073768911042</v>
          </cell>
          <cell r="K8">
            <v>132831.51478587993</v>
          </cell>
        </row>
        <row r="9">
          <cell r="A9" t="str">
            <v>12-04/09:00:00</v>
          </cell>
          <cell r="B9">
            <v>1440</v>
          </cell>
          <cell r="E9">
            <v>595.17907759014622</v>
          </cell>
          <cell r="F9">
            <v>67.021643556101068</v>
          </cell>
          <cell r="J9">
            <v>541.21692901229505</v>
          </cell>
          <cell r="K9">
            <v>134377.75628096971</v>
          </cell>
        </row>
        <row r="10">
          <cell r="A10" t="str">
            <v>12-03/09:00:00</v>
          </cell>
          <cell r="B10">
            <v>1440</v>
          </cell>
          <cell r="E10">
            <v>644.33372536072272</v>
          </cell>
          <cell r="F10">
            <v>66.315581721457491</v>
          </cell>
          <cell r="J10">
            <v>534.52326684937543</v>
          </cell>
          <cell r="K10">
            <v>132830.24445037619</v>
          </cell>
        </row>
        <row r="11">
          <cell r="A11" t="str">
            <v>12-02/09:00:00</v>
          </cell>
          <cell r="B11">
            <v>1440</v>
          </cell>
          <cell r="E11">
            <v>680.9218080233245</v>
          </cell>
          <cell r="F11">
            <v>68.311722237337491</v>
          </cell>
          <cell r="J11">
            <v>563.8793290000001</v>
          </cell>
          <cell r="K11">
            <v>142855.60498200002</v>
          </cell>
        </row>
        <row r="12">
          <cell r="A12" t="str">
            <v>12-01/09:00:00</v>
          </cell>
          <cell r="B12">
            <v>1440</v>
          </cell>
          <cell r="E12">
            <v>701.06971149463334</v>
          </cell>
          <cell r="F12">
            <v>68.907316690014724</v>
          </cell>
          <cell r="J12">
            <v>497.87426600000003</v>
          </cell>
          <cell r="K12">
            <v>123197.07739100001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A10" zoomScaleNormal="100" workbookViewId="0">
      <selection activeCell="I23" sqref="I23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9" t="s">
        <v>0</v>
      </c>
      <c r="E1" s="179"/>
      <c r="F1" s="179"/>
      <c r="G1" s="179"/>
      <c r="H1" s="179"/>
      <c r="I1" s="179"/>
      <c r="J1" s="179"/>
      <c r="K1" s="179"/>
      <c r="L1" s="1"/>
      <c r="M1" s="1"/>
      <c r="N1" s="1"/>
      <c r="O1" s="2"/>
      <c r="P1" s="1"/>
      <c r="Q1" s="1"/>
    </row>
    <row r="2" spans="2:24">
      <c r="D2" s="180" t="s">
        <v>1</v>
      </c>
      <c r="E2" s="180"/>
      <c r="F2" s="180"/>
      <c r="G2" s="180"/>
      <c r="H2" s="180"/>
      <c r="I2" s="180"/>
      <c r="J2" s="180"/>
      <c r="K2" s="180"/>
      <c r="L2" s="3"/>
      <c r="M2" s="3"/>
      <c r="N2" s="3"/>
      <c r="O2" s="3"/>
      <c r="P2" s="3"/>
      <c r="Q2" s="3"/>
    </row>
    <row r="3" spans="2:24">
      <c r="D3" s="177" t="s">
        <v>2</v>
      </c>
      <c r="E3" s="177"/>
      <c r="F3" s="177"/>
      <c r="G3" s="177"/>
      <c r="H3" s="177"/>
      <c r="I3" s="177"/>
      <c r="J3" s="177"/>
      <c r="K3" s="177"/>
      <c r="L3" s="4"/>
      <c r="M3" s="4"/>
      <c r="N3" s="4"/>
      <c r="O3" s="4"/>
      <c r="P3" s="4"/>
      <c r="Q3" s="4"/>
    </row>
    <row r="4" spans="2:24">
      <c r="D4" s="177" t="s">
        <v>3</v>
      </c>
      <c r="E4" s="177"/>
      <c r="F4" s="177"/>
      <c r="G4" s="177"/>
      <c r="H4" s="177"/>
      <c r="I4" s="177"/>
      <c r="J4" s="177"/>
      <c r="K4" s="177"/>
      <c r="L4" s="4"/>
      <c r="M4" s="4"/>
      <c r="N4" s="4"/>
      <c r="O4" s="4"/>
      <c r="P4" s="4"/>
      <c r="Q4" s="4"/>
    </row>
    <row r="5" spans="2:24">
      <c r="D5" s="177" t="s">
        <v>4</v>
      </c>
      <c r="E5" s="177"/>
      <c r="F5" s="177"/>
      <c r="G5" s="177"/>
      <c r="H5" s="177"/>
      <c r="I5" s="177"/>
      <c r="J5" s="177"/>
      <c r="K5" s="177"/>
      <c r="L5" s="4"/>
      <c r="M5" s="4"/>
      <c r="N5" s="4"/>
      <c r="O5" s="4"/>
      <c r="P5" s="4"/>
      <c r="Q5" s="4"/>
    </row>
    <row r="6" spans="2:24">
      <c r="D6" s="177" t="s">
        <v>5</v>
      </c>
      <c r="E6" s="177"/>
      <c r="F6" s="177"/>
      <c r="G6" s="177"/>
      <c r="H6" s="177"/>
      <c r="I6" s="177"/>
      <c r="J6" s="177"/>
      <c r="K6" s="177"/>
      <c r="L6" s="4"/>
      <c r="M6" s="4"/>
      <c r="N6" s="4"/>
      <c r="O6" s="4"/>
      <c r="P6" s="4"/>
      <c r="Q6" s="4"/>
    </row>
    <row r="9" spans="2:24" ht="15.75">
      <c r="D9" s="178" t="s">
        <v>6</v>
      </c>
      <c r="E9" s="178"/>
      <c r="F9" s="178"/>
      <c r="G9" s="178"/>
      <c r="H9" s="178"/>
      <c r="I9" s="178"/>
      <c r="J9" s="178"/>
      <c r="K9" s="178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42339</v>
      </c>
      <c r="J11" s="7" t="s">
        <v>8</v>
      </c>
      <c r="K11" s="114">
        <f>F11+6</f>
        <v>42345</v>
      </c>
    </row>
    <row r="12" spans="2:24" ht="13.5" thickBot="1"/>
    <row r="13" spans="2:24" ht="16.5" thickBot="1">
      <c r="B13" t="s">
        <v>9</v>
      </c>
      <c r="D13" s="181" t="s">
        <v>10</v>
      </c>
      <c r="E13" s="181"/>
      <c r="F13" s="181"/>
      <c r="G13" s="181"/>
      <c r="H13" s="181"/>
      <c r="I13" s="181"/>
      <c r="J13" t="s">
        <v>11</v>
      </c>
      <c r="K13" s="182" t="s">
        <v>31</v>
      </c>
      <c r="L13" s="183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5" t="s">
        <v>58</v>
      </c>
      <c r="E15" s="185"/>
      <c r="F15" s="185"/>
      <c r="G15" s="185"/>
      <c r="H15" s="185"/>
      <c r="I15" s="185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6" t="s">
        <v>53</v>
      </c>
      <c r="F17" s="186"/>
      <c r="G17" s="187" t="s">
        <v>54</v>
      </c>
      <c r="H17" s="188"/>
      <c r="I17" s="189" t="s">
        <v>56</v>
      </c>
      <c r="J17" s="186"/>
      <c r="K17" s="187" t="s">
        <v>55</v>
      </c>
      <c r="L17" s="190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[8]Corregido!$A$12</f>
        <v>12-01/09:00:00</v>
      </c>
      <c r="D20" s="176">
        <f>[8]Corregido!$B$12</f>
        <v>1440</v>
      </c>
      <c r="E20">
        <f>[8]Corregido!$E$12</f>
        <v>701.06971149463334</v>
      </c>
      <c r="F20" s="100">
        <f>E20/14.22334</f>
        <v>49.290090196440026</v>
      </c>
      <c r="G20">
        <f>[8]Corregido!$F$12</f>
        <v>68.907316690014724</v>
      </c>
      <c r="H20" s="99">
        <f>(G20-32)/1.8</f>
        <v>20.504064827785957</v>
      </c>
      <c r="I20">
        <f>[8]Corregido!$J$12</f>
        <v>497.87426600000003</v>
      </c>
      <c r="J20" s="113">
        <f>(I20*28.31685)</f>
        <v>14098.230909182101</v>
      </c>
      <c r="K20">
        <f>[8]Corregido!$K$12</f>
        <v>123197.07739100001</v>
      </c>
      <c r="L20" s="122">
        <f>K20*0.0041868</f>
        <v>515.80152362063882</v>
      </c>
      <c r="M20" s="132"/>
      <c r="N20" s="104">
        <f>K20/252</f>
        <v>488.87729123412703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[8]Corregido!$A$11</f>
        <v>12-02/09:00:00</v>
      </c>
      <c r="D21" s="176">
        <f>[8]Corregido!$B$11</f>
        <v>1440</v>
      </c>
      <c r="E21">
        <f>[8]Corregido!$E$11</f>
        <v>680.9218080233245</v>
      </c>
      <c r="F21" s="100">
        <f t="shared" ref="F21:F26" si="1">E21/14.22334</f>
        <v>47.873552064657424</v>
      </c>
      <c r="G21">
        <f>[8]Corregido!$F$11</f>
        <v>68.311722237337491</v>
      </c>
      <c r="H21" s="99">
        <f t="shared" ref="H21:H26" si="2">(G21-32)/1.8</f>
        <v>20.173179020743049</v>
      </c>
      <c r="I21">
        <f>[8]Corregido!$J$11</f>
        <v>563.8793290000001</v>
      </c>
      <c r="J21" s="113">
        <f t="shared" ref="J21:J26" si="3">(I21*28.31685)</f>
        <v>15967.286377393651</v>
      </c>
      <c r="K21">
        <f>[8]Corregido!$K$11</f>
        <v>142855.60498200002</v>
      </c>
      <c r="L21" s="122">
        <f t="shared" ref="L21:L26" si="4">K21*0.0041868</f>
        <v>598.10784693863764</v>
      </c>
      <c r="M21" s="132"/>
      <c r="N21" s="104">
        <f t="shared" ref="N21:N26" si="5">K21/252</f>
        <v>566.88732135714292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s="195" t="str">
        <f>[8]Corregido!$A$10</f>
        <v>12-03/09:00:00</v>
      </c>
      <c r="D22" s="176">
        <f>[8]Corregido!$B$10</f>
        <v>1440</v>
      </c>
      <c r="E22">
        <f>[8]Corregido!$E$10</f>
        <v>644.33372536072272</v>
      </c>
      <c r="F22" s="100">
        <f t="shared" si="1"/>
        <v>45.301154676800437</v>
      </c>
      <c r="G22">
        <f>[8]Corregido!$F$10</f>
        <v>66.315581721457491</v>
      </c>
      <c r="H22" s="99">
        <f t="shared" si="2"/>
        <v>19.064212067476383</v>
      </c>
      <c r="I22">
        <f>[8]Corregido!$J$10</f>
        <v>534.52326684937543</v>
      </c>
      <c r="J22" s="113">
        <f t="shared" si="3"/>
        <v>15136.015168883736</v>
      </c>
      <c r="K22">
        <f>[8]Corregido!$K$10</f>
        <v>132830.24445037619</v>
      </c>
      <c r="L22" s="122">
        <f t="shared" si="4"/>
        <v>556.13366746483507</v>
      </c>
      <c r="M22" s="132"/>
      <c r="N22" s="104">
        <f t="shared" si="5"/>
        <v>527.10414464434996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s="195" t="str">
        <f>[8]Corregido!$A$9</f>
        <v>12-04/09:00:00</v>
      </c>
      <c r="D23" s="176">
        <f>[8]Corregido!$B$9</f>
        <v>1440</v>
      </c>
      <c r="E23">
        <f>[8]Corregido!$E$9</f>
        <v>595.17907759014622</v>
      </c>
      <c r="F23" s="100">
        <f t="shared" si="1"/>
        <v>41.845240118716575</v>
      </c>
      <c r="G23">
        <f>[8]Corregido!$F$9</f>
        <v>67.021643556101068</v>
      </c>
      <c r="H23" s="99">
        <f t="shared" si="2"/>
        <v>19.45646864227837</v>
      </c>
      <c r="I23">
        <f>[8]Corregido!$J$9</f>
        <v>541.21692901229505</v>
      </c>
      <c r="J23" s="113">
        <f t="shared" si="3"/>
        <v>15325.558596301806</v>
      </c>
      <c r="K23">
        <f>[8]Corregido!$K$9</f>
        <v>134377.75628096971</v>
      </c>
      <c r="L23" s="122">
        <f t="shared" si="4"/>
        <v>562.61278999716399</v>
      </c>
      <c r="M23" s="132"/>
      <c r="N23" s="104">
        <f t="shared" si="5"/>
        <v>533.24506460702264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s="195" t="str">
        <f>[8]Corregido!$A$8</f>
        <v>12-05/09:00:00</v>
      </c>
      <c r="D24" s="176">
        <f>[8]Corregido!$B$8</f>
        <v>1440</v>
      </c>
      <c r="E24">
        <f>[8]Corregido!$E$8</f>
        <v>600.67336501531724</v>
      </c>
      <c r="F24" s="100">
        <f t="shared" si="1"/>
        <v>42.231526843576631</v>
      </c>
      <c r="G24">
        <f>[8]Corregido!$F$8</f>
        <v>67.243647174175138</v>
      </c>
      <c r="H24" s="99">
        <f t="shared" si="2"/>
        <v>19.579803985652855</v>
      </c>
      <c r="I24">
        <f>[8]Corregido!$J$8</f>
        <v>536.16073768911042</v>
      </c>
      <c r="J24" s="113">
        <f t="shared" si="3"/>
        <v>15182.383185031886</v>
      </c>
      <c r="K24">
        <f>[8]Corregido!$K$8</f>
        <v>132831.51478587993</v>
      </c>
      <c r="L24" s="122">
        <f t="shared" si="4"/>
        <v>556.13898610552212</v>
      </c>
      <c r="M24" s="132"/>
      <c r="N24" s="104">
        <f t="shared" si="5"/>
        <v>527.10918565825375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s="195" t="str">
        <f>[8]Corregido!$A$7</f>
        <v>12-06/09:00:00</v>
      </c>
      <c r="D25" s="176">
        <f>[8]Corregido!$B$7</f>
        <v>1440</v>
      </c>
      <c r="E25">
        <f>[8]Corregido!$E$7</f>
        <v>665.73383807924029</v>
      </c>
      <c r="F25" s="100">
        <f t="shared" si="1"/>
        <v>46.805731851958839</v>
      </c>
      <c r="G25">
        <f>[8]Corregido!$F$7</f>
        <v>66.86419419160201</v>
      </c>
      <c r="H25" s="99">
        <f t="shared" si="2"/>
        <v>19.368996773112226</v>
      </c>
      <c r="I25">
        <f>[8]Corregido!$J$7</f>
        <v>484.75312378717382</v>
      </c>
      <c r="J25" s="113">
        <f t="shared" si="3"/>
        <v>13726.681493312832</v>
      </c>
      <c r="K25">
        <f>[8]Corregido!$K$7</f>
        <v>121224.73400942743</v>
      </c>
      <c r="L25" s="122">
        <f t="shared" si="4"/>
        <v>507.54371635067076</v>
      </c>
      <c r="M25" s="132"/>
      <c r="N25" s="104">
        <f t="shared" si="5"/>
        <v>481.05053178344218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[8]Corregido!$A$6</f>
        <v>12-07/09:00:00</v>
      </c>
      <c r="D26" s="176">
        <f>[8]Corregido!$B$6</f>
        <v>1439.8819579999999</v>
      </c>
      <c r="E26">
        <f>[8]Corregido!$E$6</f>
        <v>680.69411218523237</v>
      </c>
      <c r="F26" s="100">
        <f t="shared" si="1"/>
        <v>47.857543459217901</v>
      </c>
      <c r="G26">
        <f>[8]Corregido!$F$6</f>
        <v>67.292735051285732</v>
      </c>
      <c r="H26" s="99">
        <f t="shared" si="2"/>
        <v>19.607075028492073</v>
      </c>
      <c r="I26">
        <f>[8]Corregido!$J$6</f>
        <v>518.35113300000012</v>
      </c>
      <c r="J26" s="113">
        <f t="shared" si="3"/>
        <v>14678.071280491053</v>
      </c>
      <c r="K26">
        <f>[8]Corregido!$K$6</f>
        <v>128774.30761699998</v>
      </c>
      <c r="L26" s="122">
        <f t="shared" si="4"/>
        <v>539.15227113085552</v>
      </c>
      <c r="M26" s="132"/>
      <c r="N26" s="104">
        <f t="shared" si="5"/>
        <v>511.00915721031737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652.65794824980242</v>
      </c>
      <c r="F28" s="145">
        <f>AVERAGE(F20:F26)</f>
        <v>45.88640560162397</v>
      </c>
      <c r="G28" s="145">
        <f>AVERAGE(G20:G26)</f>
        <v>67.422405803139085</v>
      </c>
      <c r="H28" s="145">
        <f>AVERAGE(H20:H26)</f>
        <v>19.679114335077276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3676.758785337955</v>
      </c>
      <c r="J29" s="141">
        <f>SUM(J20:J27)</f>
        <v>104114.22701059707</v>
      </c>
      <c r="K29" s="140">
        <f>SUM(K20:K27)</f>
        <v>916091.23951665324</v>
      </c>
      <c r="L29" s="142">
        <f>SUM(L20:L27)</f>
        <v>3835.4908016083236</v>
      </c>
      <c r="M29" s="54"/>
      <c r="N29" s="54">
        <f>SUM(N20:N27)</f>
        <v>3635.2826964946557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 t="s">
        <v>64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 t="s">
        <v>65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1" t="s">
        <v>60</v>
      </c>
      <c r="C44" s="192"/>
      <c r="D44" s="192"/>
      <c r="E44" s="192"/>
      <c r="I44" s="68"/>
      <c r="J44" s="68"/>
      <c r="K44" s="68"/>
      <c r="L44" s="45"/>
      <c r="M44" s="45"/>
      <c r="N44" s="45"/>
      <c r="O44" s="68"/>
      <c r="P44" s="45"/>
    </row>
    <row r="45" spans="2:18">
      <c r="B45" s="177" t="s">
        <v>29</v>
      </c>
      <c r="C45" s="177"/>
      <c r="D45" s="177"/>
      <c r="E45" s="177"/>
      <c r="I45" s="184" t="s">
        <v>42</v>
      </c>
      <c r="J45" s="184"/>
      <c r="K45" s="184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0" zoomScale="90" zoomScaleNormal="100" zoomScaleSheetLayoutView="90" workbookViewId="0">
      <selection activeCell="F28" sqref="F28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9" t="s">
        <v>0</v>
      </c>
      <c r="E1" s="179"/>
      <c r="F1" s="179"/>
      <c r="G1" s="179"/>
      <c r="H1" s="179"/>
      <c r="I1" s="179"/>
      <c r="J1" s="179"/>
      <c r="K1" s="179"/>
      <c r="L1" s="1"/>
      <c r="M1" s="1"/>
      <c r="N1" s="1"/>
      <c r="O1" s="2"/>
      <c r="P1" s="1"/>
      <c r="Q1" s="1"/>
    </row>
    <row r="2" spans="2:17">
      <c r="D2" s="180" t="s">
        <v>1</v>
      </c>
      <c r="E2" s="180"/>
      <c r="F2" s="180"/>
      <c r="G2" s="180"/>
      <c r="H2" s="180"/>
      <c r="I2" s="180"/>
      <c r="J2" s="180"/>
      <c r="K2" s="180"/>
      <c r="L2" s="3"/>
      <c r="M2" s="3"/>
      <c r="N2" s="3"/>
      <c r="O2" s="3"/>
      <c r="P2" s="3"/>
      <c r="Q2" s="3"/>
    </row>
    <row r="3" spans="2:17">
      <c r="D3" s="177" t="s">
        <v>2</v>
      </c>
      <c r="E3" s="177"/>
      <c r="F3" s="177"/>
      <c r="G3" s="177"/>
      <c r="H3" s="177"/>
      <c r="I3" s="177"/>
      <c r="J3" s="177"/>
      <c r="K3" s="177"/>
      <c r="L3" s="4"/>
      <c r="M3" s="4"/>
      <c r="N3" s="4"/>
      <c r="O3" s="4"/>
      <c r="P3" s="4"/>
      <c r="Q3" s="4"/>
    </row>
    <row r="4" spans="2:17">
      <c r="D4" s="177" t="s">
        <v>3</v>
      </c>
      <c r="E4" s="177"/>
      <c r="F4" s="177"/>
      <c r="G4" s="177"/>
      <c r="H4" s="177"/>
      <c r="I4" s="177"/>
      <c r="J4" s="177"/>
      <c r="K4" s="177"/>
      <c r="L4" s="4"/>
      <c r="M4" s="4"/>
      <c r="N4" s="4"/>
      <c r="O4" s="4"/>
      <c r="P4" s="4"/>
      <c r="Q4" s="4"/>
    </row>
    <row r="5" spans="2:17">
      <c r="D5" s="177" t="s">
        <v>4</v>
      </c>
      <c r="E5" s="177"/>
      <c r="F5" s="177"/>
      <c r="G5" s="177"/>
      <c r="H5" s="177"/>
      <c r="I5" s="177"/>
      <c r="J5" s="177"/>
      <c r="K5" s="177"/>
      <c r="L5" s="4"/>
      <c r="M5" s="4"/>
      <c r="N5" s="4"/>
      <c r="O5" s="4"/>
      <c r="P5" s="4"/>
      <c r="Q5" s="4"/>
    </row>
    <row r="6" spans="2:17">
      <c r="D6" s="177" t="s">
        <v>5</v>
      </c>
      <c r="E6" s="177"/>
      <c r="F6" s="177"/>
      <c r="G6" s="177"/>
      <c r="H6" s="177"/>
      <c r="I6" s="177"/>
      <c r="J6" s="177"/>
      <c r="K6" s="177"/>
      <c r="L6" s="4"/>
      <c r="M6" s="4"/>
      <c r="N6" s="4"/>
      <c r="O6" s="4"/>
      <c r="P6" s="4"/>
      <c r="Q6" s="4"/>
    </row>
    <row r="9" spans="2:17" ht="15.75">
      <c r="D9" s="178" t="s">
        <v>6</v>
      </c>
      <c r="E9" s="178"/>
      <c r="F9" s="178"/>
      <c r="G9" s="178"/>
      <c r="H9" s="178"/>
      <c r="I9" s="178"/>
      <c r="J9" s="178"/>
      <c r="K9" s="178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42346</v>
      </c>
      <c r="J11" s="7" t="s">
        <v>8</v>
      </c>
      <c r="K11" s="114">
        <f>F11+6</f>
        <v>42352</v>
      </c>
    </row>
    <row r="12" spans="2:17" ht="13.5" thickBot="1"/>
    <row r="13" spans="2:17" ht="16.5" thickBot="1">
      <c r="B13" t="s">
        <v>9</v>
      </c>
      <c r="D13" s="181" t="s">
        <v>10</v>
      </c>
      <c r="E13" s="181"/>
      <c r="F13" s="181"/>
      <c r="G13" s="181"/>
      <c r="H13" s="181"/>
      <c r="I13" s="181"/>
      <c r="J13" t="s">
        <v>11</v>
      </c>
      <c r="K13" s="182" t="s">
        <v>31</v>
      </c>
      <c r="L13" s="183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5" t="str">
        <f>'1-7'!D15:I15</f>
        <v>Gas Villagran del bajio</v>
      </c>
      <c r="E15" s="185"/>
      <c r="F15" s="185"/>
      <c r="G15" s="185"/>
      <c r="H15" s="185"/>
      <c r="I15" s="185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6" t="s">
        <v>53</v>
      </c>
      <c r="F17" s="186"/>
      <c r="G17" s="187" t="s">
        <v>54</v>
      </c>
      <c r="H17" s="188"/>
      <c r="I17" s="189" t="s">
        <v>56</v>
      </c>
      <c r="J17" s="186"/>
      <c r="K17" s="187" t="s">
        <v>55</v>
      </c>
      <c r="L17" s="190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'[1]Villagran 11 15 15 diario Roc B'!$A$11</f>
        <v>11-08/09:00:00</v>
      </c>
      <c r="D20" s="165">
        <f>'[1]Villagran 11 15 15 diario Roc B'!$B$11</f>
        <v>1440</v>
      </c>
      <c r="E20" s="165">
        <f>'[1]Villagran 11 15 15 diario Roc B'!$D$11</f>
        <v>720.11377000000005</v>
      </c>
      <c r="F20" s="166">
        <f>E20/14.22334</f>
        <v>50.629020328558553</v>
      </c>
      <c r="G20" s="165">
        <f>'[1]Villagran 11 15 15 diario Roc B'!$E$11</f>
        <v>69.236320000000006</v>
      </c>
      <c r="H20" s="167">
        <f>(G20-32)/1.8</f>
        <v>20.686844444444446</v>
      </c>
      <c r="I20" s="168">
        <f>'[1]Villagran 11 15 15 diario Roc B'!$H$11</f>
        <v>472.524719</v>
      </c>
      <c r="J20" s="113">
        <f>(I20*28.31685)</f>
        <v>13380.411589215149</v>
      </c>
      <c r="K20">
        <f>'[1]Villagran 11 15 15 diario Roc B'!$I$11</f>
        <v>114429.203125</v>
      </c>
      <c r="L20" s="122">
        <f>K20*0.0041868</f>
        <v>479.09218764374998</v>
      </c>
      <c r="M20" s="132"/>
      <c r="N20" s="104">
        <f>K20/252</f>
        <v>454.08413938492066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'[1]Villagran 11 15 15 diario Roc B'!$A$10</f>
        <v>11-09/09:00:00</v>
      </c>
      <c r="D21" s="165">
        <f>'[1]Villagran 11 15 15 diario Roc B'!$B$10</f>
        <v>1440</v>
      </c>
      <c r="E21" s="165">
        <f>'[1]Villagran 11 15 15 diario Roc B'!$D$10</f>
        <v>716.38275099999998</v>
      </c>
      <c r="F21" s="166">
        <f t="shared" ref="F21:F26" si="1">E21/14.22334</f>
        <v>50.366703671570811</v>
      </c>
      <c r="G21" s="165">
        <f>'[1]Villagran 11 15 15 diario Roc B'!$E$10</f>
        <v>70.600464000000002</v>
      </c>
      <c r="H21" s="167">
        <f t="shared" ref="H21:H26" si="2">(G21-32)/1.8</f>
        <v>21.444702222222222</v>
      </c>
      <c r="I21" s="168">
        <f>'[1]Villagran 11 15 15 diario Roc B'!$H$10</f>
        <v>688.67657499999996</v>
      </c>
      <c r="J21" s="113">
        <f t="shared" ref="J21:J26" si="3">(I21*28.31685)</f>
        <v>19501.151272788749</v>
      </c>
      <c r="K21">
        <f>'[1]Villagran 11 15 15 diario Roc B'!$I$10</f>
        <v>168522.390625</v>
      </c>
      <c r="L21" s="122">
        <f t="shared" ref="L21:L26" si="4">J21/25.92849038</f>
        <v>752.11286839248487</v>
      </c>
      <c r="M21" s="132"/>
      <c r="N21" s="104">
        <f t="shared" ref="N21:N26" si="5">K21/252</f>
        <v>668.73964533730157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'[1]Villagran 11 15 15 diario Roc B'!$A$9</f>
        <v>11-10/09:00:00</v>
      </c>
      <c r="D22" s="165">
        <f>'[1]Villagran 11 15 15 diario Roc B'!$B$9</f>
        <v>1439.8211670000001</v>
      </c>
      <c r="E22" s="165">
        <f>'[1]Villagran 11 15 15 diario Roc B'!$D$9</f>
        <v>709.89996299999996</v>
      </c>
      <c r="F22" s="166">
        <f t="shared" ref="F22" si="6">E22/14.22334</f>
        <v>49.910918462189606</v>
      </c>
      <c r="G22" s="165">
        <f>'[1]Villagran 11 15 15 diario Roc B'!$E$9</f>
        <v>69.018203999999997</v>
      </c>
      <c r="H22" s="167">
        <f t="shared" ref="H22" si="7">(G22-32)/1.8</f>
        <v>20.565668888888887</v>
      </c>
      <c r="I22" s="168">
        <f>'[1]Villagran 11 15 15 diario Roc B'!$H$9</f>
        <v>895.44729600000005</v>
      </c>
      <c r="J22" s="113">
        <f t="shared" ref="J22" si="8">(I22*28.31685)</f>
        <v>25356.246763737599</v>
      </c>
      <c r="K22">
        <f>'[1]Villagran 11 15 15 diario Roc B'!$I$9</f>
        <v>220735.273438</v>
      </c>
      <c r="L22" s="122">
        <f t="shared" ref="L22" si="9">J22/25.92849038</f>
        <v>977.92992928335696</v>
      </c>
      <c r="M22" s="132"/>
      <c r="N22" s="104">
        <f t="shared" ref="N22" si="10">K22/252</f>
        <v>875.93362475396827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'[1]Villagran 11 15 15 diario Roc B'!$A$8</f>
        <v>11-11/09:00:00</v>
      </c>
      <c r="D23" s="165">
        <f>'[1]Villagran 11 15 15 diario Roc B'!$B$8</f>
        <v>1440</v>
      </c>
      <c r="E23" s="165">
        <f>'[1]Villagran 11 15 15 diario Roc B'!$D$8</f>
        <v>665.29540999999995</v>
      </c>
      <c r="F23" s="166">
        <f t="shared" si="1"/>
        <v>46.774907300254362</v>
      </c>
      <c r="G23" s="165">
        <f>'[1]Villagran 11 15 15 diario Roc B'!$E$8</f>
        <v>69.991730000000004</v>
      </c>
      <c r="H23" s="167">
        <f t="shared" si="2"/>
        <v>21.106516666666668</v>
      </c>
      <c r="I23" s="168">
        <f>'[1]Villagran 11 15 15 diario Roc B'!$H$8</f>
        <v>736.36639400000001</v>
      </c>
      <c r="J23" s="113">
        <f t="shared" si="3"/>
        <v>20851.576723938899</v>
      </c>
      <c r="K23">
        <f>'[1]Villagran 11 15 15 diario Roc B'!$I$8</f>
        <v>181284.65625</v>
      </c>
      <c r="L23" s="122">
        <f t="shared" si="4"/>
        <v>804.19555548142557</v>
      </c>
      <c r="M23" s="132"/>
      <c r="N23" s="104">
        <f t="shared" si="5"/>
        <v>719.38355654761904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'[1]Villagran 11 15 15 diario Roc B'!$A$7</f>
        <v>11-12/09:00:00</v>
      </c>
      <c r="D24" s="165">
        <f>'[1]Villagran 11 15 15 diario Roc B'!$B$7</f>
        <v>1440</v>
      </c>
      <c r="E24" s="165">
        <f>'[1]Villagran 11 15 15 diario Roc B'!$D$7</f>
        <v>633.21820100000002</v>
      </c>
      <c r="F24" s="166">
        <f t="shared" si="1"/>
        <v>44.51965579111517</v>
      </c>
      <c r="G24" s="165">
        <f>'[1]Villagran 11 15 15 diario Roc B'!$E$7</f>
        <v>69.756004000000004</v>
      </c>
      <c r="H24" s="167">
        <f t="shared" si="2"/>
        <v>20.97555777777778</v>
      </c>
      <c r="I24" s="168">
        <f>'[1]Villagran 11 15 15 diario Roc B'!$H$7</f>
        <v>800.38659700000005</v>
      </c>
      <c r="J24" s="113">
        <f t="shared" si="3"/>
        <v>22664.427209259451</v>
      </c>
      <c r="K24">
        <f>'[1]Villagran 11 15 15 diario Roc B'!$I$7</f>
        <v>195795.078125</v>
      </c>
      <c r="L24" s="122">
        <f t="shared" si="4"/>
        <v>874.11287263919189</v>
      </c>
      <c r="M24" s="132"/>
      <c r="N24" s="104">
        <f t="shared" si="5"/>
        <v>776.96459573412699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'[1]Villagran 11 15 15 diario Roc B'!$A$6</f>
        <v>11-13/09:00:00</v>
      </c>
      <c r="D25" s="165">
        <f>'[1]Villagran 11 15 15 diario Roc B'!$B$6</f>
        <v>1440</v>
      </c>
      <c r="E25" s="165">
        <f>'[1]Villagran 11 15 15 diario Roc B'!$D$6</f>
        <v>607.60913100000005</v>
      </c>
      <c r="F25" s="166">
        <f t="shared" si="1"/>
        <v>42.719159564490482</v>
      </c>
      <c r="G25" s="165">
        <f>'[1]Villagran 11 15 15 diario Roc B'!$E$6</f>
        <v>69.212624000000005</v>
      </c>
      <c r="H25" s="167">
        <f t="shared" si="2"/>
        <v>20.673680000000001</v>
      </c>
      <c r="I25" s="168">
        <f>'[1]Villagran 11 15 15 diario Roc B'!$H$6</f>
        <v>635.57824700000003</v>
      </c>
      <c r="J25" s="113">
        <f t="shared" si="3"/>
        <v>17997.573883561949</v>
      </c>
      <c r="K25">
        <f>'[1]Villagran 11 15 15 diario Roc B'!$I$6</f>
        <v>156089.875</v>
      </c>
      <c r="L25" s="122">
        <f t="shared" si="4"/>
        <v>694.12347652312292</v>
      </c>
      <c r="M25" s="132"/>
      <c r="N25" s="104">
        <f t="shared" si="5"/>
        <v>619.4042658730159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'[1]Villagran 11 15 15 diario Roc B'!$A$5</f>
        <v>11-14/09:00:00</v>
      </c>
      <c r="D26" s="165">
        <f>'[1]Villagran 11 15 15 diario Roc B'!$B$5</f>
        <v>1440</v>
      </c>
      <c r="E26" s="165">
        <f>'[1]Villagran 11 15 15 diario Roc B'!$D$5</f>
        <v>600.74841300000003</v>
      </c>
      <c r="F26" s="166">
        <f t="shared" si="1"/>
        <v>42.236803240307836</v>
      </c>
      <c r="G26" s="165">
        <f>'[1]Villagran 11 15 15 diario Roc B'!$E$5</f>
        <v>68.355346999999995</v>
      </c>
      <c r="H26" s="167">
        <f t="shared" si="2"/>
        <v>20.197414999999996</v>
      </c>
      <c r="I26" s="168">
        <f>'[1]Villagran 11 15 15 diario Roc B'!$H$5</f>
        <v>522.71661400000005</v>
      </c>
      <c r="J26" s="113">
        <f t="shared" si="3"/>
        <v>14801.687951145901</v>
      </c>
      <c r="K26">
        <f>'[1]Villagran 11 15 15 diario Roc B'!$I$5</f>
        <v>128645.875</v>
      </c>
      <c r="L26" s="122">
        <f t="shared" si="4"/>
        <v>570.86578255104348</v>
      </c>
      <c r="M26" s="132"/>
      <c r="N26" s="104">
        <f t="shared" si="5"/>
        <v>510.49950396825398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664.75251985714283</v>
      </c>
      <c r="F28" s="145">
        <f>AVERAGE(F20:F26)</f>
        <v>46.736738336926692</v>
      </c>
      <c r="G28" s="145">
        <f>AVERAGE(G20:G26)</f>
        <v>69.452956142857147</v>
      </c>
      <c r="H28" s="145">
        <f>AVERAGE(H20:H26)</f>
        <v>20.807197857142857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4751.6964420000004</v>
      </c>
      <c r="J29" s="141">
        <f>SUM(J20:J27)</f>
        <v>134553.07539364768</v>
      </c>
      <c r="K29" s="140">
        <f>SUM(K20:K27)</f>
        <v>1165502.3515630001</v>
      </c>
      <c r="L29" s="142">
        <f>SUM(L20:L27)</f>
        <v>5152.4326725143756</v>
      </c>
      <c r="M29" s="54"/>
      <c r="N29" s="54">
        <f>SUM(N20:N27)</f>
        <v>4625.0093315992071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7" t="s">
        <v>29</v>
      </c>
      <c r="C45" s="177"/>
      <c r="D45" s="177"/>
      <c r="E45" s="177"/>
      <c r="I45" s="184" t="s">
        <v>42</v>
      </c>
      <c r="J45" s="184"/>
      <c r="K45" s="184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7" zoomScale="90" zoomScaleNormal="100" zoomScaleSheetLayoutView="90" workbookViewId="0">
      <selection activeCell="D15" sqref="D15:I15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9" t="s">
        <v>0</v>
      </c>
      <c r="E1" s="179"/>
      <c r="F1" s="179"/>
      <c r="G1" s="179"/>
      <c r="H1" s="179"/>
      <c r="I1" s="179"/>
      <c r="J1" s="179"/>
      <c r="K1" s="179"/>
      <c r="L1" s="1"/>
      <c r="M1" s="1"/>
      <c r="N1" s="1"/>
      <c r="O1" s="2"/>
      <c r="P1" s="1"/>
      <c r="Q1" s="1"/>
    </row>
    <row r="2" spans="2:17">
      <c r="D2" s="180" t="s">
        <v>1</v>
      </c>
      <c r="E2" s="180"/>
      <c r="F2" s="180"/>
      <c r="G2" s="180"/>
      <c r="H2" s="180"/>
      <c r="I2" s="180"/>
      <c r="J2" s="180"/>
      <c r="K2" s="180"/>
      <c r="L2" s="3"/>
      <c r="M2" s="3"/>
      <c r="N2" s="3"/>
      <c r="O2" s="3"/>
      <c r="P2" s="3"/>
      <c r="Q2" s="3"/>
    </row>
    <row r="3" spans="2:17">
      <c r="D3" s="177" t="s">
        <v>2</v>
      </c>
      <c r="E3" s="177"/>
      <c r="F3" s="177"/>
      <c r="G3" s="177"/>
      <c r="H3" s="177"/>
      <c r="I3" s="177"/>
      <c r="J3" s="177"/>
      <c r="K3" s="177"/>
      <c r="L3" s="4"/>
      <c r="M3" s="4"/>
      <c r="N3" s="4"/>
      <c r="O3" s="4"/>
      <c r="P3" s="4"/>
      <c r="Q3" s="4"/>
    </row>
    <row r="4" spans="2:17">
      <c r="D4" s="177" t="s">
        <v>3</v>
      </c>
      <c r="E4" s="177"/>
      <c r="F4" s="177"/>
      <c r="G4" s="177"/>
      <c r="H4" s="177"/>
      <c r="I4" s="177"/>
      <c r="J4" s="177"/>
      <c r="K4" s="177"/>
      <c r="L4" s="4"/>
      <c r="M4" s="4"/>
      <c r="N4" s="4"/>
      <c r="O4" s="4"/>
      <c r="P4" s="4"/>
      <c r="Q4" s="4"/>
    </row>
    <row r="5" spans="2:17">
      <c r="D5" s="177" t="s">
        <v>4</v>
      </c>
      <c r="E5" s="177"/>
      <c r="F5" s="177"/>
      <c r="G5" s="177"/>
      <c r="H5" s="177"/>
      <c r="I5" s="177"/>
      <c r="J5" s="177"/>
      <c r="K5" s="177"/>
      <c r="L5" s="4"/>
      <c r="M5" s="4"/>
      <c r="N5" s="4"/>
      <c r="O5" s="4"/>
      <c r="P5" s="4"/>
      <c r="Q5" s="4"/>
    </row>
    <row r="6" spans="2:17">
      <c r="D6" s="177" t="s">
        <v>5</v>
      </c>
      <c r="E6" s="177"/>
      <c r="F6" s="177"/>
      <c r="G6" s="177"/>
      <c r="H6" s="177"/>
      <c r="I6" s="177"/>
      <c r="J6" s="177"/>
      <c r="K6" s="177"/>
      <c r="L6" s="4"/>
      <c r="M6" s="4"/>
      <c r="N6" s="4"/>
      <c r="O6" s="4"/>
      <c r="P6" s="4"/>
      <c r="Q6" s="4"/>
    </row>
    <row r="9" spans="2:17" ht="15.75">
      <c r="D9" s="178" t="s">
        <v>6</v>
      </c>
      <c r="E9" s="178"/>
      <c r="F9" s="178"/>
      <c r="G9" s="178"/>
      <c r="H9" s="178"/>
      <c r="I9" s="178"/>
      <c r="J9" s="178"/>
      <c r="K9" s="178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42353</v>
      </c>
      <c r="J11" s="7" t="s">
        <v>8</v>
      </c>
      <c r="K11" s="114">
        <f>F11+6</f>
        <v>42359</v>
      </c>
    </row>
    <row r="12" spans="2:17" ht="13.5" thickBot="1"/>
    <row r="13" spans="2:17" ht="16.5" thickBot="1">
      <c r="B13" t="s">
        <v>9</v>
      </c>
      <c r="D13" s="181" t="s">
        <v>10</v>
      </c>
      <c r="E13" s="181"/>
      <c r="F13" s="181"/>
      <c r="G13" s="181"/>
      <c r="H13" s="181"/>
      <c r="I13" s="181"/>
      <c r="J13" t="s">
        <v>11</v>
      </c>
      <c r="K13" s="182" t="s">
        <v>31</v>
      </c>
      <c r="L13" s="183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5" t="str">
        <f>'1-7'!D15:I15</f>
        <v>Gas Villagran del bajio</v>
      </c>
      <c r="E15" s="185"/>
      <c r="F15" s="185"/>
      <c r="G15" s="185"/>
      <c r="H15" s="185"/>
      <c r="I15" s="185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6" t="s">
        <v>53</v>
      </c>
      <c r="F17" s="186"/>
      <c r="G17" s="187" t="s">
        <v>54</v>
      </c>
      <c r="H17" s="188"/>
      <c r="I17" s="189" t="s">
        <v>56</v>
      </c>
      <c r="J17" s="186"/>
      <c r="K17" s="187" t="s">
        <v>55</v>
      </c>
      <c r="L17" s="190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'[2]Villagran 11 22 15 diario Roc B'!$A$11</f>
        <v>11-15/09:00:00</v>
      </c>
      <c r="D20">
        <f>'[3]Villagran 05 22 15 diario Roc B'!$B$11</f>
        <v>1440</v>
      </c>
      <c r="E20">
        <f>'[2]Villagran 11 22 15 diario Roc B'!$E$11</f>
        <v>667.63439900000003</v>
      </c>
      <c r="F20" s="100">
        <f>E20/14.22334</f>
        <v>46.939354539791637</v>
      </c>
      <c r="G20">
        <f>'[2]Villagran 11 22 15 diario Roc B'!$F$11</f>
        <v>69.635979000000006</v>
      </c>
      <c r="H20" s="99">
        <f>(G20-32)/1.8</f>
        <v>20.908877222222227</v>
      </c>
      <c r="I20">
        <f>'[2]Villagran 11 22 15 diario Roc B'!$J$11</f>
        <v>530.93347200000005</v>
      </c>
      <c r="J20" s="113">
        <f>(I20*28.31685)</f>
        <v>15034.363486603201</v>
      </c>
      <c r="K20">
        <f>'[2]Villagran 11 22 15 diario Roc B'!$K$11</f>
        <v>130242.148438</v>
      </c>
      <c r="L20" s="122">
        <f>K20*0.0041868</f>
        <v>545.29782708021844</v>
      </c>
      <c r="M20" s="132"/>
      <c r="N20" s="104">
        <f>K20/252</f>
        <v>516.83392237301587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'[2]Villagran 11 22 15 diario Roc B'!$A$10</f>
        <v>11-16/09:00:00</v>
      </c>
      <c r="D21">
        <f>'[3]Villagran 05 22 15 diario Roc B'!$B$10</f>
        <v>1440</v>
      </c>
      <c r="E21">
        <f>'[2]Villagran 11 22 15 diario Roc B'!$E$10</f>
        <v>747.55718999999999</v>
      </c>
      <c r="F21" s="100">
        <f t="shared" ref="F21:F26" si="1">E21/14.22334</f>
        <v>52.55848415351106</v>
      </c>
      <c r="G21">
        <f>'[2]Villagran 11 22 15 diario Roc B'!$F$10</f>
        <v>70.674530000000004</v>
      </c>
      <c r="H21" s="99">
        <f t="shared" ref="H21:H26" si="2">(G21-32)/1.8</f>
        <v>21.485850000000003</v>
      </c>
      <c r="I21">
        <f>'[2]Villagran 11 22 15 diario Roc B'!$J$10</f>
        <v>566.94805899999994</v>
      </c>
      <c r="J21" s="113">
        <f t="shared" ref="J21:J26" si="3">(I21*28.31685)</f>
        <v>16054.183144494147</v>
      </c>
      <c r="K21">
        <f>'[2]Villagran 11 22 15 diario Roc B'!$K$10</f>
        <v>139545.125</v>
      </c>
      <c r="L21" s="122">
        <f t="shared" ref="L21:L26" si="4">K21*0.0041868</f>
        <v>584.24752935000004</v>
      </c>
      <c r="M21" s="132"/>
      <c r="N21" s="104">
        <f t="shared" ref="N21:N26" si="5">K21/252</f>
        <v>553.75049603174602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'[2]Villagran 11 22 15 diario Roc B'!$A$9</f>
        <v>11-17/09:00:00</v>
      </c>
      <c r="D22">
        <f>'[3]Villagran 05 22 15 diario Roc B'!$B$9</f>
        <v>1440</v>
      </c>
      <c r="E22">
        <f>'[2]Villagran 11 22 15 diario Roc B'!$E$9</f>
        <v>724.79431199999999</v>
      </c>
      <c r="F22" s="100">
        <f t="shared" si="1"/>
        <v>50.958095074715217</v>
      </c>
      <c r="G22">
        <f>'[2]Villagran 11 22 15 diario Roc B'!$F$9</f>
        <v>69.620636000000005</v>
      </c>
      <c r="H22" s="99">
        <f t="shared" si="2"/>
        <v>20.900353333333335</v>
      </c>
      <c r="I22">
        <f>'[2]Villagran 11 22 15 diario Roc B'!$J$9</f>
        <v>685.30609100000004</v>
      </c>
      <c r="J22" s="113">
        <f t="shared" si="3"/>
        <v>19405.709782933351</v>
      </c>
      <c r="K22">
        <f>'[2]Villagran 11 22 15 diario Roc B'!$K$9</f>
        <v>169530.9375</v>
      </c>
      <c r="L22" s="122">
        <f t="shared" si="4"/>
        <v>709.79212912499997</v>
      </c>
      <c r="M22" s="132"/>
      <c r="N22" s="104">
        <f t="shared" si="5"/>
        <v>672.74181547619048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'[2]Villagran 11 22 15 diario Roc B'!$A$8</f>
        <v>11-18/09:00:00</v>
      </c>
      <c r="D23">
        <f>'[3]Villagran 05 22 15 diario Roc B'!$B$8</f>
        <v>1440</v>
      </c>
      <c r="E23">
        <f>'[2]Villagran 11 22 15 diario Roc B'!$E$8</f>
        <v>687.20184300000005</v>
      </c>
      <c r="F23" s="100">
        <f t="shared" si="1"/>
        <v>48.315082322436226</v>
      </c>
      <c r="G23">
        <f>'[2]Villagran 11 22 15 diario Roc B'!$F$8</f>
        <v>69.715926999999994</v>
      </c>
      <c r="H23" s="99">
        <f t="shared" si="2"/>
        <v>20.953292777777772</v>
      </c>
      <c r="I23">
        <f>'[2]Villagran 11 22 15 diario Roc B'!$J$8</f>
        <v>730.89025900000001</v>
      </c>
      <c r="J23" s="113">
        <f t="shared" si="3"/>
        <v>20696.509830564148</v>
      </c>
      <c r="K23">
        <f>'[2]Villagran 11 22 15 diario Roc B'!$K$8</f>
        <v>180716.84375</v>
      </c>
      <c r="L23" s="122">
        <f t="shared" si="4"/>
        <v>756.62528141250004</v>
      </c>
      <c r="M23" s="132"/>
      <c r="N23" s="104">
        <f t="shared" si="5"/>
        <v>717.13033234126988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'[2]Villagran 11 22 15 diario Roc B'!$A$7</f>
        <v>11-19/09:00:00</v>
      </c>
      <c r="D24">
        <f>'[3]Villagran 05 22 15 diario Roc B'!$B$7</f>
        <v>1440</v>
      </c>
      <c r="E24">
        <f>'[2]Villagran 11 22 15 diario Roc B'!$E$7</f>
        <v>683.93542500000001</v>
      </c>
      <c r="F24" s="100">
        <f t="shared" si="1"/>
        <v>48.085430356020453</v>
      </c>
      <c r="G24">
        <f>'[2]Villagran 11 22 15 diario Roc B'!$F$7</f>
        <v>69.629517000000007</v>
      </c>
      <c r="H24" s="99">
        <f t="shared" si="2"/>
        <v>20.905287222222224</v>
      </c>
      <c r="I24">
        <f>'[2]Villagran 11 22 15 diario Roc B'!$J$7</f>
        <v>589.80895999999996</v>
      </c>
      <c r="J24" s="113">
        <f t="shared" si="3"/>
        <v>16701.531848975999</v>
      </c>
      <c r="K24">
        <f>'[2]Villagran 11 22 15 diario Roc B'!$K$7</f>
        <v>145856.578125</v>
      </c>
      <c r="L24" s="122">
        <f t="shared" si="4"/>
        <v>610.67232129374997</v>
      </c>
      <c r="M24" s="132"/>
      <c r="N24" s="104">
        <f t="shared" si="5"/>
        <v>578.79594494047615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'[2]Villagran 11 22 15 diario Roc B'!$A$6</f>
        <v>11-20/09:00:00</v>
      </c>
      <c r="D25">
        <f>'[3]Villagran 05 22 15 diario Roc B'!$B$7</f>
        <v>1440</v>
      </c>
      <c r="E25">
        <f>'[2]Villagran 11 22 15 diario Roc B'!$E$6</f>
        <v>702.52874799999995</v>
      </c>
      <c r="F25" s="100">
        <f t="shared" si="1"/>
        <v>49.392670638542</v>
      </c>
      <c r="G25">
        <f>'[2]Villagran 11 22 15 diario Roc B'!$F$6</f>
        <v>69.831397999999993</v>
      </c>
      <c r="H25" s="99">
        <f t="shared" si="2"/>
        <v>21.017443333333329</v>
      </c>
      <c r="I25">
        <f>'[2]Villagran 11 22 15 diario Roc B'!$J$6</f>
        <v>634.35546899999997</v>
      </c>
      <c r="J25" s="113">
        <f t="shared" si="3"/>
        <v>17962.94866235265</v>
      </c>
      <c r="K25">
        <f>'[2]Villagran 11 22 15 diario Roc B'!$K$6</f>
        <v>158094.34375</v>
      </c>
      <c r="L25" s="122">
        <f t="shared" si="4"/>
        <v>661.90939841249997</v>
      </c>
      <c r="M25" s="132"/>
      <c r="N25" s="104">
        <f t="shared" si="5"/>
        <v>627.35850694444446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'[2]Villagran 11 22 15 diario Roc B'!$A$5</f>
        <v>11-21/09:00:00</v>
      </c>
      <c r="D26">
        <f>'[3]Villagran 05 22 15 diario Roc B'!$B$5</f>
        <v>1440</v>
      </c>
      <c r="E26">
        <f>'[2]Villagran 11 22 15 diario Roc B'!$E$5</f>
        <v>727.82086200000003</v>
      </c>
      <c r="F26" s="100">
        <f t="shared" si="1"/>
        <v>51.170882647816896</v>
      </c>
      <c r="G26">
        <f>'[2]Villagran 11 22 15 diario Roc B'!$F$5</f>
        <v>69.571586999999994</v>
      </c>
      <c r="H26" s="99">
        <f t="shared" si="2"/>
        <v>20.873103888888885</v>
      </c>
      <c r="I26">
        <f>'[2]Villagran 11 22 15 diario Roc B'!$J$5</f>
        <v>547.43908699999997</v>
      </c>
      <c r="J26" s="113">
        <f t="shared" si="3"/>
        <v>15501.750510715949</v>
      </c>
      <c r="K26">
        <f>'[2]Villagran 11 22 15 diario Roc B'!$K$5</f>
        <v>136151.015625</v>
      </c>
      <c r="L26" s="122">
        <f t="shared" si="4"/>
        <v>570.03707221875004</v>
      </c>
      <c r="M26" s="132"/>
      <c r="N26" s="104">
        <f t="shared" si="5"/>
        <v>540.28180803571433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705.92468271428572</v>
      </c>
      <c r="F28" s="145">
        <f>AVERAGE(F20:F26)</f>
        <v>49.631428533261932</v>
      </c>
      <c r="G28" s="145">
        <f>AVERAGE(G20:G26)</f>
        <v>69.811367714285709</v>
      </c>
      <c r="H28" s="145">
        <f>AVERAGE(H20:H26)</f>
        <v>21.006315396825396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4285.6813970000003</v>
      </c>
      <c r="J29" s="141">
        <f>SUM(J20:J27)</f>
        <v>121356.99726663945</v>
      </c>
      <c r="K29" s="140">
        <f>SUM(K20:K27)</f>
        <v>1060136.9921880001</v>
      </c>
      <c r="L29" s="142">
        <f>SUM(L20:L27)</f>
        <v>4438.581558892718</v>
      </c>
      <c r="M29" s="54"/>
      <c r="N29" s="54">
        <f>SUM(N20:N27)</f>
        <v>4206.8928261428573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4" t="s">
        <v>42</v>
      </c>
      <c r="J45" s="184"/>
      <c r="K45" s="184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7" zoomScale="80" zoomScaleNormal="100" zoomScaleSheetLayoutView="80" workbookViewId="0">
      <selection activeCell="D26" sqref="D26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9" t="s">
        <v>0</v>
      </c>
      <c r="E1" s="179"/>
      <c r="F1" s="179"/>
      <c r="G1" s="179"/>
      <c r="H1" s="179"/>
      <c r="I1" s="179"/>
      <c r="J1" s="179"/>
      <c r="K1" s="179"/>
      <c r="L1" s="1"/>
      <c r="M1" s="1"/>
      <c r="N1" s="1"/>
      <c r="O1" s="2"/>
      <c r="P1" s="1"/>
      <c r="Q1" s="1"/>
    </row>
    <row r="2" spans="2:24">
      <c r="D2" s="180" t="s">
        <v>1</v>
      </c>
      <c r="E2" s="180"/>
      <c r="F2" s="180"/>
      <c r="G2" s="180"/>
      <c r="H2" s="180"/>
      <c r="I2" s="180"/>
      <c r="J2" s="180"/>
      <c r="K2" s="180"/>
      <c r="L2" s="3"/>
      <c r="M2" s="3"/>
      <c r="N2" s="3"/>
      <c r="O2" s="3"/>
      <c r="P2" s="3"/>
      <c r="Q2" s="3"/>
    </row>
    <row r="3" spans="2:24">
      <c r="D3" s="177" t="s">
        <v>2</v>
      </c>
      <c r="E3" s="177"/>
      <c r="F3" s="177"/>
      <c r="G3" s="177"/>
      <c r="H3" s="177"/>
      <c r="I3" s="177"/>
      <c r="J3" s="177"/>
      <c r="K3" s="177"/>
      <c r="L3" s="4"/>
      <c r="M3" s="4"/>
      <c r="N3" s="4"/>
      <c r="O3" s="4"/>
      <c r="P3" s="4"/>
      <c r="Q3" s="4"/>
    </row>
    <row r="4" spans="2:24">
      <c r="D4" s="177" t="s">
        <v>3</v>
      </c>
      <c r="E4" s="177"/>
      <c r="F4" s="177"/>
      <c r="G4" s="177"/>
      <c r="H4" s="177"/>
      <c r="I4" s="177"/>
      <c r="J4" s="177"/>
      <c r="K4" s="177"/>
      <c r="L4" s="4"/>
      <c r="M4" s="4"/>
      <c r="N4" s="4"/>
      <c r="O4" s="4"/>
      <c r="P4" s="4"/>
      <c r="Q4" s="4"/>
    </row>
    <row r="5" spans="2:24">
      <c r="D5" s="177" t="s">
        <v>4</v>
      </c>
      <c r="E5" s="177"/>
      <c r="F5" s="177"/>
      <c r="G5" s="177"/>
      <c r="H5" s="177"/>
      <c r="I5" s="177"/>
      <c r="J5" s="177"/>
      <c r="K5" s="177"/>
      <c r="L5" s="4"/>
      <c r="M5" s="4"/>
      <c r="N5" s="4"/>
      <c r="O5" s="4"/>
      <c r="P5" s="4"/>
      <c r="Q5" s="4"/>
    </row>
    <row r="6" spans="2:24">
      <c r="D6" s="177" t="s">
        <v>5</v>
      </c>
      <c r="E6" s="177"/>
      <c r="F6" s="177"/>
      <c r="G6" s="177"/>
      <c r="H6" s="177"/>
      <c r="I6" s="177"/>
      <c r="J6" s="177"/>
      <c r="K6" s="177"/>
      <c r="L6" s="4"/>
      <c r="M6" s="4"/>
      <c r="N6" s="4"/>
      <c r="O6" s="4"/>
      <c r="P6" s="4"/>
      <c r="Q6" s="4"/>
    </row>
    <row r="9" spans="2:24" ht="15.75">
      <c r="D9" s="178" t="s">
        <v>6</v>
      </c>
      <c r="E9" s="178"/>
      <c r="F9" s="178"/>
      <c r="G9" s="178"/>
      <c r="H9" s="178"/>
      <c r="I9" s="178"/>
      <c r="J9" s="178"/>
      <c r="K9" s="178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42360</v>
      </c>
      <c r="J11" s="7" t="s">
        <v>8</v>
      </c>
      <c r="K11" s="114">
        <f>F11+6</f>
        <v>42366</v>
      </c>
    </row>
    <row r="12" spans="2:24" ht="13.5" thickBot="1"/>
    <row r="13" spans="2:24" ht="16.5" thickBot="1">
      <c r="B13" t="s">
        <v>9</v>
      </c>
      <c r="D13" s="181" t="s">
        <v>10</v>
      </c>
      <c r="E13" s="181"/>
      <c r="F13" s="181"/>
      <c r="G13" s="181"/>
      <c r="H13" s="181"/>
      <c r="I13" s="181"/>
      <c r="J13" t="s">
        <v>11</v>
      </c>
      <c r="K13" s="182" t="s">
        <v>31</v>
      </c>
      <c r="L13" s="183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5" t="str">
        <f>'1-7'!D15:I15</f>
        <v>Gas Villagran del bajio</v>
      </c>
      <c r="E15" s="185"/>
      <c r="F15" s="185"/>
      <c r="G15" s="185"/>
      <c r="H15" s="185"/>
      <c r="I15" s="185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6" t="s">
        <v>53</v>
      </c>
      <c r="F17" s="186"/>
      <c r="G17" s="187" t="s">
        <v>54</v>
      </c>
      <c r="H17" s="188"/>
      <c r="I17" s="189" t="s">
        <v>56</v>
      </c>
      <c r="J17" s="186"/>
      <c r="K17" s="187" t="s">
        <v>55</v>
      </c>
      <c r="L17" s="190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'[4]Villagran 11 30 15 diario Roc B'!$A$12</f>
        <v>11-22/09:00:00</v>
      </c>
      <c r="D20">
        <f>'[4]Villagran 11 30 15 diario Roc B'!$C$12</f>
        <v>1440</v>
      </c>
      <c r="E20">
        <f>'[4]Villagran 11 30 15 diario Roc B'!$E$12</f>
        <v>699.29394500000001</v>
      </c>
      <c r="F20" s="100">
        <f t="shared" ref="F20:F26" si="0">E20/14.22334</f>
        <v>49.165241427119085</v>
      </c>
      <c r="G20">
        <f>'[4]Villagran 11 30 15 diario Roc B'!$F$5</f>
        <v>68.619231999999997</v>
      </c>
      <c r="H20" s="99">
        <f t="shared" ref="H20:H26" si="1">(G20-32)/1.8</f>
        <v>20.344017777777776</v>
      </c>
      <c r="I20">
        <f>'[4]Villagran 11 30 15 diario Roc B'!$J$12</f>
        <v>353.50756799999999</v>
      </c>
      <c r="J20" s="113">
        <f t="shared" ref="J20:J26" si="2">(I20*28.31685)</f>
        <v>10010.2207769208</v>
      </c>
      <c r="K20">
        <f>'[4]Villagran 11 30 15 diario Roc B'!$K$12</f>
        <v>88042.554688000004</v>
      </c>
      <c r="L20" s="122">
        <f t="shared" ref="L20:L26" si="3">K20*0.0041868</f>
        <v>368.61656796771842</v>
      </c>
      <c r="M20" s="132"/>
      <c r="N20" s="104">
        <f t="shared" ref="N20:N27" si="4">K20/252</f>
        <v>349.37521701587303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'[4]Villagran 11 30 15 diario Roc B'!$A$11</f>
        <v>11-23/09:00:00</v>
      </c>
      <c r="D21">
        <f>'[4]Villagran 11 30 15 diario Roc B'!$C$11</f>
        <v>1440</v>
      </c>
      <c r="E21">
        <f>'[4]Villagran 11 30 15 diario Roc B'!$E$11</f>
        <v>664.56591800000001</v>
      </c>
      <c r="F21" s="100">
        <f t="shared" si="0"/>
        <v>46.723618924950117</v>
      </c>
      <c r="G21">
        <f>'[4]Villagran 11 30 15 diario Roc B'!$F$5</f>
        <v>68.619231999999997</v>
      </c>
      <c r="H21" s="99">
        <f t="shared" si="1"/>
        <v>20.344017777777776</v>
      </c>
      <c r="I21">
        <f>'[4]Villagran 11 30 15 diario Roc B'!$J$11</f>
        <v>437.68398999999999</v>
      </c>
      <c r="J21" s="113">
        <f t="shared" si="2"/>
        <v>12393.831892231499</v>
      </c>
      <c r="K21">
        <f>'[4]Villagran 11 30 15 diario Roc B'!$K$11</f>
        <v>108993.289063</v>
      </c>
      <c r="L21" s="122">
        <f t="shared" si="3"/>
        <v>456.33310264896841</v>
      </c>
      <c r="M21" s="132"/>
      <c r="N21" s="104">
        <f t="shared" si="4"/>
        <v>432.51305183730159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'[4]Villagran 11 30 15 diario Roc B'!$A$10</f>
        <v>11-24/09:00:00</v>
      </c>
      <c r="D22">
        <f>'[4]Villagran 11 30 15 diario Roc B'!$C$10</f>
        <v>1440</v>
      </c>
      <c r="E22">
        <f>'[4]Villagran 11 30 15 diario Roc B'!$E$10</f>
        <v>649.66931199999999</v>
      </c>
      <c r="F22" s="100">
        <f t="shared" si="0"/>
        <v>45.676283629583487</v>
      </c>
      <c r="G22">
        <f>'[4]Villagran 11 30 15 diario Roc B'!$F$5</f>
        <v>68.619231999999997</v>
      </c>
      <c r="H22" s="99">
        <f t="shared" si="1"/>
        <v>20.344017777777776</v>
      </c>
      <c r="I22">
        <f>'[4]Villagran 11 30 15 diario Roc B'!$J$10</f>
        <v>494.43087800000001</v>
      </c>
      <c r="J22" s="113">
        <f t="shared" si="2"/>
        <v>14000.7250076943</v>
      </c>
      <c r="K22">
        <f>'[4]Villagran 11 30 15 diario Roc B'!$K$10</f>
        <v>123043.351563</v>
      </c>
      <c r="L22" s="122">
        <f t="shared" si="3"/>
        <v>515.15790432396841</v>
      </c>
      <c r="M22" s="132"/>
      <c r="N22" s="104">
        <f t="shared" si="4"/>
        <v>488.26726810714285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'[4]Villagran 11 30 15 diario Roc B'!$A$9</f>
        <v>11-25/09:00:00</v>
      </c>
      <c r="D23">
        <f>'[4]Villagran 11 30 15 diario Roc B'!$C$9</f>
        <v>1440</v>
      </c>
      <c r="E23">
        <f>'[4]Villagran 11 30 15 diario Roc B'!$E$9</f>
        <v>631.41467299999999</v>
      </c>
      <c r="F23" s="100">
        <f t="shared" si="0"/>
        <v>44.392855194349565</v>
      </c>
      <c r="G23">
        <f>'[4]Villagran 11 30 15 diario Roc B'!$F$5</f>
        <v>68.619231999999997</v>
      </c>
      <c r="H23" s="99">
        <f t="shared" si="1"/>
        <v>20.344017777777776</v>
      </c>
      <c r="I23">
        <f>'[4]Villagran 11 30 15 diario Roc B'!$J$9</f>
        <v>490.34866299999999</v>
      </c>
      <c r="J23" s="113">
        <f t="shared" si="2"/>
        <v>13885.129537871549</v>
      </c>
      <c r="K23">
        <f>'[4]Villagran 11 30 15 diario Roc B'!$K$9</f>
        <v>121699.507813</v>
      </c>
      <c r="L23" s="122">
        <f t="shared" si="3"/>
        <v>509.53149931146845</v>
      </c>
      <c r="M23" s="132"/>
      <c r="N23" s="104">
        <f>K23/252</f>
        <v>482.93455481349207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'[4]Villagran 11 30 15 diario Roc B'!$A$8</f>
        <v>11-26/09:00:00</v>
      </c>
      <c r="D24">
        <f>'[4]Villagran 11 30 15 diario Roc B'!$C$8</f>
        <v>1440</v>
      </c>
      <c r="E24">
        <f>'[4]Villagran 11 30 15 diario Roc B'!$E$8</f>
        <v>648.34375</v>
      </c>
      <c r="F24" s="100">
        <f t="shared" si="0"/>
        <v>45.583087376101531</v>
      </c>
      <c r="G24">
        <f>'[4]Villagran 11 30 15 diario Roc B'!$F$5</f>
        <v>68.619231999999997</v>
      </c>
      <c r="H24" s="99">
        <f t="shared" si="1"/>
        <v>20.344017777777776</v>
      </c>
      <c r="I24">
        <f>'[4]Villagran 11 30 15 diario Roc B'!$J$8</f>
        <v>502.760651</v>
      </c>
      <c r="J24" s="113">
        <f t="shared" si="2"/>
        <v>14236.59794026935</v>
      </c>
      <c r="K24">
        <f>'[4]Villagran 11 30 15 diario Roc B'!$K$8</f>
        <v>125145.6875</v>
      </c>
      <c r="L24" s="122">
        <f t="shared" si="3"/>
        <v>523.95996442499995</v>
      </c>
      <c r="M24" s="132"/>
      <c r="N24" s="104">
        <f>K24/252</f>
        <v>496.60987103174602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'[4]Villagran 11 30 15 diario Roc B'!$A$7</f>
        <v>11-27/09:00:00</v>
      </c>
      <c r="D25">
        <f>'[4]Villagran 11 30 15 diario Roc B'!$C$7</f>
        <v>1440</v>
      </c>
      <c r="E25">
        <f>'[4]Villagran 11 30 15 diario Roc B'!$E$7</f>
        <v>632.89386000000002</v>
      </c>
      <c r="F25" s="100">
        <f t="shared" si="0"/>
        <v>44.496852356760087</v>
      </c>
      <c r="G25">
        <f>'[4]Villagran 11 30 15 diario Roc B'!$F$5</f>
        <v>68.619231999999997</v>
      </c>
      <c r="H25" s="99">
        <f t="shared" si="1"/>
        <v>20.344017777777776</v>
      </c>
      <c r="I25">
        <f>'[4]Villagran 11 30 15 diario Roc B'!$J$7</f>
        <v>401.68515000000002</v>
      </c>
      <c r="J25" s="113">
        <f t="shared" si="2"/>
        <v>11374.4581397775</v>
      </c>
      <c r="K25">
        <f>'[4]Villagran 11 30 15 diario Roc B'!$K$7</f>
        <v>100279.789063</v>
      </c>
      <c r="L25" s="122">
        <f t="shared" si="3"/>
        <v>419.85142084896842</v>
      </c>
      <c r="M25" s="132"/>
      <c r="N25" s="104">
        <f>K25/252</f>
        <v>397.93567088492063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'[4]Villagran 11 30 15 diario Roc B'!$A$6</f>
        <v>11-28/09:00:00</v>
      </c>
      <c r="D26">
        <f>'[4]Villagran 11 30 15 diario Roc B'!$C$6</f>
        <v>1440</v>
      </c>
      <c r="E26">
        <f>'[4]Villagran 11 30 15 diario Roc B'!$E$6</f>
        <v>681.93231200000002</v>
      </c>
      <c r="F26" s="100">
        <f t="shared" si="0"/>
        <v>47.944597541786948</v>
      </c>
      <c r="G26">
        <f>'[4]Villagran 11 30 15 diario Roc B'!$F$6</f>
        <v>68.524178000000006</v>
      </c>
      <c r="H26" s="99">
        <f t="shared" si="1"/>
        <v>20.291210000000003</v>
      </c>
      <c r="I26">
        <f>'[4]Villagran 11 30 15 diario Roc B'!$J$6</f>
        <v>337.46078499999999</v>
      </c>
      <c r="J26" s="113">
        <f t="shared" si="2"/>
        <v>9555.826429727249</v>
      </c>
      <c r="K26">
        <f>'[4]Villagran 11 30 15 diario Roc B'!$K$6</f>
        <v>83951.117188000004</v>
      </c>
      <c r="L26" s="122">
        <f t="shared" si="3"/>
        <v>351.48653744271843</v>
      </c>
      <c r="M26" s="132"/>
      <c r="N26" s="104">
        <f>K26/252</f>
        <v>333.13935392063496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658.30196714285717</v>
      </c>
      <c r="F28" s="145">
        <f>AVERAGE(F20:F26)</f>
        <v>46.283219492950124</v>
      </c>
      <c r="G28" s="145">
        <f>AVERAGE(G20:G26)</f>
        <v>68.605652857142857</v>
      </c>
      <c r="H28" s="145">
        <f>AVERAGE(H20:H26)</f>
        <v>20.336473809523806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3017.8776850000004</v>
      </c>
      <c r="J29" s="141">
        <f>SUM(J20:J27)</f>
        <v>85456.78972449225</v>
      </c>
      <c r="K29" s="140">
        <f>SUM(K20:K27)</f>
        <v>751155.29687800002</v>
      </c>
      <c r="L29" s="142">
        <f>SUM(L20:L27)</f>
        <v>3144.9369969688105</v>
      </c>
      <c r="M29" s="54"/>
      <c r="N29" s="54">
        <f>SUM(N20:N27)</f>
        <v>2980.7749876111111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1" t="s">
        <v>62</v>
      </c>
      <c r="C44" s="192"/>
      <c r="D44" s="192"/>
      <c r="E44" s="192"/>
      <c r="I44" s="68"/>
      <c r="J44" s="68"/>
      <c r="K44" s="68"/>
      <c r="L44" s="45"/>
      <c r="M44" s="45"/>
      <c r="N44" s="45"/>
      <c r="O44" s="68"/>
      <c r="P44" s="45"/>
    </row>
    <row r="45" spans="2:18">
      <c r="B45" s="177" t="s">
        <v>29</v>
      </c>
      <c r="C45" s="177"/>
      <c r="D45" s="177"/>
      <c r="E45" s="177"/>
      <c r="I45" s="184" t="s">
        <v>42</v>
      </c>
      <c r="J45" s="184"/>
      <c r="K45" s="184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2" zoomScale="80" zoomScaleNormal="100" zoomScaleSheetLayoutView="80" workbookViewId="0">
      <selection activeCell="G27" sqref="G2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9" t="s">
        <v>0</v>
      </c>
      <c r="E1" s="179"/>
      <c r="F1" s="179"/>
      <c r="G1" s="179"/>
      <c r="H1" s="179"/>
      <c r="I1" s="179"/>
      <c r="J1" s="179"/>
      <c r="K1" s="179"/>
      <c r="L1" s="1"/>
      <c r="M1" s="1"/>
      <c r="N1" s="1"/>
      <c r="O1" s="2"/>
      <c r="P1" s="1"/>
      <c r="Q1" s="1"/>
    </row>
    <row r="2" spans="2:24">
      <c r="D2" s="180" t="s">
        <v>1</v>
      </c>
      <c r="E2" s="180"/>
      <c r="F2" s="180"/>
      <c r="G2" s="180"/>
      <c r="H2" s="180"/>
      <c r="I2" s="180"/>
      <c r="J2" s="180"/>
      <c r="K2" s="180"/>
      <c r="L2" s="3"/>
      <c r="M2" s="3"/>
      <c r="N2" s="3"/>
      <c r="O2" s="3"/>
      <c r="P2" s="3"/>
      <c r="Q2" s="3"/>
    </row>
    <row r="3" spans="2:24">
      <c r="D3" s="177" t="s">
        <v>2</v>
      </c>
      <c r="E3" s="177"/>
      <c r="F3" s="177"/>
      <c r="G3" s="177"/>
      <c r="H3" s="177"/>
      <c r="I3" s="177"/>
      <c r="J3" s="177"/>
      <c r="K3" s="177"/>
      <c r="L3" s="4"/>
      <c r="M3" s="4"/>
      <c r="N3" s="4"/>
      <c r="O3" s="4"/>
      <c r="P3" s="4"/>
      <c r="Q3" s="4"/>
    </row>
    <row r="4" spans="2:24">
      <c r="D4" s="177" t="s">
        <v>3</v>
      </c>
      <c r="E4" s="177"/>
      <c r="F4" s="177"/>
      <c r="G4" s="177"/>
      <c r="H4" s="177"/>
      <c r="I4" s="177"/>
      <c r="J4" s="177"/>
      <c r="K4" s="177"/>
      <c r="L4" s="4"/>
      <c r="M4" s="4"/>
      <c r="N4" s="4"/>
      <c r="O4" s="4"/>
      <c r="P4" s="4"/>
      <c r="Q4" s="4"/>
    </row>
    <row r="5" spans="2:24">
      <c r="D5" s="177" t="s">
        <v>4</v>
      </c>
      <c r="E5" s="177"/>
      <c r="F5" s="177"/>
      <c r="G5" s="177"/>
      <c r="H5" s="177"/>
      <c r="I5" s="177"/>
      <c r="J5" s="177"/>
      <c r="K5" s="177"/>
      <c r="L5" s="4"/>
      <c r="M5" s="4"/>
      <c r="N5" s="4"/>
      <c r="O5" s="4"/>
      <c r="P5" s="4"/>
      <c r="Q5" s="4"/>
    </row>
    <row r="6" spans="2:24">
      <c r="D6" s="177" t="s">
        <v>5</v>
      </c>
      <c r="E6" s="177"/>
      <c r="F6" s="177"/>
      <c r="G6" s="177"/>
      <c r="H6" s="177"/>
      <c r="I6" s="177"/>
      <c r="J6" s="177"/>
      <c r="K6" s="177"/>
      <c r="L6" s="4"/>
      <c r="M6" s="4"/>
      <c r="N6" s="4"/>
      <c r="O6" s="4"/>
      <c r="P6" s="4"/>
      <c r="Q6" s="4"/>
    </row>
    <row r="9" spans="2:24" ht="15.75">
      <c r="D9" s="178" t="s">
        <v>6</v>
      </c>
      <c r="E9" s="178"/>
      <c r="F9" s="178"/>
      <c r="G9" s="178"/>
      <c r="H9" s="178"/>
      <c r="I9" s="178"/>
      <c r="J9" s="178"/>
      <c r="K9" s="178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42367</v>
      </c>
      <c r="J11" s="7" t="s">
        <v>8</v>
      </c>
      <c r="K11" s="114">
        <f>F11+2</f>
        <v>42369</v>
      </c>
    </row>
    <row r="12" spans="2:24" ht="13.5" thickBot="1"/>
    <row r="13" spans="2:24" ht="16.5" thickBot="1">
      <c r="B13" t="s">
        <v>9</v>
      </c>
      <c r="D13" s="181" t="s">
        <v>10</v>
      </c>
      <c r="E13" s="181"/>
      <c r="F13" s="181"/>
      <c r="G13" s="181"/>
      <c r="H13" s="181"/>
      <c r="I13" s="181"/>
      <c r="J13" t="s">
        <v>11</v>
      </c>
      <c r="K13" s="182" t="s">
        <v>31</v>
      </c>
      <c r="L13" s="183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5" t="str">
        <f>'1-7'!D15:I15</f>
        <v>Gas Villagran del bajio</v>
      </c>
      <c r="E15" s="185"/>
      <c r="F15" s="185"/>
      <c r="G15" s="185"/>
      <c r="H15" s="185"/>
      <c r="I15" s="185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6" t="s">
        <v>53</v>
      </c>
      <c r="F17" s="186"/>
      <c r="G17" s="187" t="s">
        <v>54</v>
      </c>
      <c r="H17" s="188"/>
      <c r="I17" s="189" t="s">
        <v>56</v>
      </c>
      <c r="J17" s="186"/>
      <c r="K17" s="187" t="s">
        <v>55</v>
      </c>
      <c r="L17" s="190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'[5]Villagran 12 01 15 diario Roc B'!$A$6</f>
        <v>11-29/09:00:00</v>
      </c>
      <c r="D22">
        <f>'[6]Villagran 08 01 15 diario Roc B'!$B$7</f>
        <v>1440</v>
      </c>
      <c r="E22">
        <f>'[5]Villagran 12 01 15 diario Roc B'!$E$6</f>
        <v>748.59228499999995</v>
      </c>
      <c r="F22" s="100">
        <f>E22/14.22334</f>
        <v>52.631258551085743</v>
      </c>
      <c r="G22">
        <f>'[5]Villagran 12 01 15 diario Roc B'!$F$6</f>
        <v>68.619231999999997</v>
      </c>
      <c r="H22" s="99">
        <f>(G22-32)/1.8</f>
        <v>20.344017777777776</v>
      </c>
      <c r="I22">
        <f>'[5]Villagran 12 01 15 diario Roc B'!$J$6</f>
        <v>265.04724099999999</v>
      </c>
      <c r="J22" s="113">
        <f>(I22*28.31685)</f>
        <v>7505.3029663108491</v>
      </c>
      <c r="K22">
        <f>'[7]Villagran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'[5]Villagran 12 01 15 diario Roc B'!$A$5</f>
        <v>11-30/09:00:00</v>
      </c>
      <c r="D23">
        <f>'[6]Villagran 08 01 15 diario Roc B'!$B$6</f>
        <v>1440</v>
      </c>
      <c r="E23">
        <f>'[5]Villagran 12 01 15 diario Roc B'!$E$5</f>
        <v>725.41876200000002</v>
      </c>
      <c r="F23" s="100">
        <f>E23/14.22334</f>
        <v>51.001998264823875</v>
      </c>
      <c r="G23">
        <f>'[5]Villagran 12 01 15 diario Roc B'!$F$5</f>
        <v>68.960243000000006</v>
      </c>
      <c r="H23" s="99">
        <f>(G23-32)/1.8</f>
        <v>20.533468333333335</v>
      </c>
      <c r="I23">
        <f>'[5]Villagran 12 01 15 diario Roc B'!$J$5</f>
        <v>335.74075299999998</v>
      </c>
      <c r="J23" s="113">
        <f>(I23*28.31685)</f>
        <v>9507.1205415880486</v>
      </c>
      <c r="K23">
        <f>'[7]Villagran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D24"/>
      <c r="F24" s="100"/>
      <c r="H24" s="99"/>
      <c r="J24" s="113"/>
      <c r="L24" s="122"/>
      <c r="M24" s="132"/>
      <c r="N24" s="104"/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737.00552349999998</v>
      </c>
      <c r="F28" s="145">
        <f>AVERAGE(F20:F26)</f>
        <v>51.816628407954809</v>
      </c>
      <c r="G28" s="145">
        <f>AVERAGE(G20:G26)</f>
        <v>68.789737500000001</v>
      </c>
      <c r="H28" s="145">
        <f>AVERAGE(H20:H26)</f>
        <v>20.438743055555555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600.78799400000003</v>
      </c>
      <c r="J29" s="141">
        <f>SUM(J20:J27)</f>
        <v>17012.423507898897</v>
      </c>
      <c r="K29" s="140">
        <f>SUM(K20:K27)</f>
        <v>434544.734375</v>
      </c>
      <c r="L29" s="142">
        <f>SUM(L20:L27)</f>
        <v>1819.3518938812499</v>
      </c>
      <c r="M29" s="54"/>
      <c r="N29" s="54">
        <f>SUM(N20:N27)</f>
        <v>1724.3838665674602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1" t="s">
        <v>62</v>
      </c>
      <c r="C44" s="192"/>
      <c r="D44" s="192"/>
      <c r="E44" s="192"/>
      <c r="I44" s="68"/>
      <c r="J44" s="68"/>
      <c r="K44" s="68"/>
      <c r="L44" s="45"/>
      <c r="M44" s="45"/>
      <c r="N44" s="45"/>
      <c r="O44" s="68"/>
      <c r="P44" s="45"/>
    </row>
    <row r="45" spans="2:18">
      <c r="B45" s="177" t="s">
        <v>29</v>
      </c>
      <c r="C45" s="177"/>
      <c r="D45" s="177"/>
      <c r="E45" s="177"/>
      <c r="I45" s="184" t="s">
        <v>42</v>
      </c>
      <c r="J45" s="184"/>
      <c r="K45" s="184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79" t="s">
        <v>0</v>
      </c>
      <c r="E2" s="179"/>
      <c r="F2" s="179"/>
      <c r="G2" s="179"/>
      <c r="H2" s="179"/>
      <c r="I2" s="179"/>
      <c r="J2" s="179"/>
      <c r="K2" s="179"/>
      <c r="L2" s="1"/>
      <c r="M2" s="1"/>
      <c r="N2" s="1"/>
      <c r="O2" s="2"/>
      <c r="P2" s="109"/>
      <c r="Q2" s="109"/>
    </row>
    <row r="3" spans="2:17">
      <c r="D3" s="180" t="s">
        <v>1</v>
      </c>
      <c r="E3" s="180"/>
      <c r="F3" s="180"/>
      <c r="G3" s="180"/>
      <c r="H3" s="180"/>
      <c r="I3" s="180"/>
      <c r="J3" s="180"/>
      <c r="K3" s="180"/>
      <c r="L3" s="3"/>
      <c r="M3" s="3"/>
      <c r="N3" s="3"/>
      <c r="O3" s="3"/>
      <c r="P3" s="110"/>
      <c r="Q3" s="110"/>
    </row>
    <row r="4" spans="2:17">
      <c r="D4" s="177" t="s">
        <v>2</v>
      </c>
      <c r="E4" s="177"/>
      <c r="F4" s="177"/>
      <c r="G4" s="177"/>
      <c r="H4" s="177"/>
      <c r="I4" s="177"/>
      <c r="J4" s="177"/>
      <c r="K4" s="177"/>
      <c r="L4" s="4"/>
      <c r="M4" s="4"/>
      <c r="N4" s="4"/>
      <c r="O4" s="4"/>
      <c r="P4" s="84"/>
      <c r="Q4" s="84"/>
    </row>
    <row r="5" spans="2:17">
      <c r="D5" s="177" t="s">
        <v>3</v>
      </c>
      <c r="E5" s="177"/>
      <c r="F5" s="177"/>
      <c r="G5" s="177"/>
      <c r="H5" s="177"/>
      <c r="I5" s="177"/>
      <c r="J5" s="177"/>
      <c r="K5" s="177"/>
      <c r="L5" s="4"/>
      <c r="M5" s="4"/>
      <c r="N5" s="4"/>
      <c r="O5" s="4"/>
      <c r="P5" s="84"/>
      <c r="Q5" s="84"/>
    </row>
    <row r="6" spans="2:17">
      <c r="D6" s="177" t="s">
        <v>4</v>
      </c>
      <c r="E6" s="177"/>
      <c r="F6" s="177"/>
      <c r="G6" s="177"/>
      <c r="H6" s="177"/>
      <c r="I6" s="177"/>
      <c r="J6" s="177"/>
      <c r="K6" s="177"/>
      <c r="L6" s="4"/>
      <c r="M6" s="4"/>
      <c r="N6" s="4"/>
      <c r="O6" s="4"/>
      <c r="P6" s="84"/>
      <c r="Q6" s="84"/>
    </row>
    <row r="7" spans="2:17">
      <c r="D7" s="177" t="s">
        <v>5</v>
      </c>
      <c r="E7" s="177"/>
      <c r="F7" s="177"/>
      <c r="G7" s="177"/>
      <c r="H7" s="177"/>
      <c r="I7" s="177"/>
      <c r="J7" s="177"/>
      <c r="K7" s="177"/>
      <c r="L7" s="4"/>
      <c r="M7" s="4"/>
      <c r="N7" s="4"/>
      <c r="O7" s="4"/>
      <c r="P7" s="84"/>
      <c r="Q7" s="84"/>
    </row>
    <row r="10" spans="2:17" ht="15.75">
      <c r="D10" s="178" t="s">
        <v>6</v>
      </c>
      <c r="E10" s="178"/>
      <c r="F10" s="178"/>
      <c r="G10" s="178"/>
      <c r="H10" s="178"/>
      <c r="I10" s="178"/>
      <c r="J10" s="178"/>
      <c r="K10" s="178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42353</v>
      </c>
      <c r="F12" s="8"/>
      <c r="I12" s="7" t="s">
        <v>8</v>
      </c>
      <c r="J12" s="8">
        <f>E12+6</f>
        <v>42359</v>
      </c>
    </row>
    <row r="13" spans="2:17" ht="13.5" thickBot="1"/>
    <row r="14" spans="2:17" ht="16.5" thickBot="1">
      <c r="B14" t="s">
        <v>9</v>
      </c>
      <c r="D14" s="181" t="s">
        <v>10</v>
      </c>
      <c r="E14" s="181"/>
      <c r="F14" s="181"/>
      <c r="G14" s="181"/>
      <c r="H14" s="181"/>
      <c r="I14" s="181"/>
      <c r="J14" t="s">
        <v>11</v>
      </c>
      <c r="K14" s="182" t="s">
        <v>31</v>
      </c>
      <c r="L14" s="193"/>
      <c r="M14" s="193"/>
      <c r="N14" s="183"/>
      <c r="P14" s="107"/>
    </row>
    <row r="15" spans="2:17">
      <c r="H15" s="98"/>
    </row>
    <row r="16" spans="2:17">
      <c r="B16" t="s">
        <v>12</v>
      </c>
      <c r="D16" s="181" t="s">
        <v>32</v>
      </c>
      <c r="E16" s="181"/>
      <c r="F16" s="181"/>
      <c r="G16" s="181"/>
      <c r="H16" s="181"/>
      <c r="I16" s="181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>
        <f>'29-31'!C24</f>
        <v>0</v>
      </c>
      <c r="D23" s="42">
        <f>'29-31'!D24</f>
        <v>0</v>
      </c>
      <c r="E23" s="42">
        <f>'29-31'!E24</f>
        <v>0</v>
      </c>
      <c r="F23" s="42">
        <f>'29-31'!F24</f>
        <v>0</v>
      </c>
      <c r="G23" s="42">
        <f>'29-31'!G24</f>
        <v>0</v>
      </c>
      <c r="H23" s="42">
        <f>'29-31'!H24</f>
        <v>0</v>
      </c>
      <c r="I23" s="42">
        <f>'29-31'!I24</f>
        <v>0</v>
      </c>
      <c r="J23" s="155">
        <f>'29-31'!J24</f>
        <v>0</v>
      </c>
      <c r="K23" s="42">
        <f>'29-31'!K24</f>
        <v>0</v>
      </c>
      <c r="L23" s="42">
        <f>'29-31'!L24</f>
        <v>0</v>
      </c>
      <c r="M23" s="42">
        <f>'29-31'!M24</f>
        <v>0</v>
      </c>
      <c r="N23" s="42">
        <f>'29-31'!N24</f>
        <v>0</v>
      </c>
      <c r="O23" s="29"/>
      <c r="P23" s="108" t="e">
        <f t="shared" ref="P23:P53" si="0">N23/J23</f>
        <v>#DIV/0!</v>
      </c>
      <c r="Q23" s="117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11-30/09:00:00</v>
      </c>
      <c r="D24" s="42">
        <f>'29-31'!D23</f>
        <v>1440</v>
      </c>
      <c r="E24" s="42">
        <f>'29-31'!E23</f>
        <v>725.41876200000002</v>
      </c>
      <c r="F24" s="42">
        <f>'29-31'!F23</f>
        <v>51.001998264823875</v>
      </c>
      <c r="G24" s="42">
        <f>'29-31'!G23</f>
        <v>68.960243000000006</v>
      </c>
      <c r="H24" s="42">
        <f>'29-31'!H23</f>
        <v>20.533468333333335</v>
      </c>
      <c r="I24" s="42">
        <f>'29-31'!I23</f>
        <v>335.74075299999998</v>
      </c>
      <c r="J24" s="155">
        <f>'29-31'!J23</f>
        <v>9507.1205415880486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0.10145596274297375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11-29/09:00:00</v>
      </c>
      <c r="D25" s="42">
        <f>'29-31'!D22</f>
        <v>1440</v>
      </c>
      <c r="E25" s="42">
        <f>'29-31'!E22</f>
        <v>748.59228499999995</v>
      </c>
      <c r="F25" s="42">
        <f>'29-31'!F22</f>
        <v>52.631258551085743</v>
      </c>
      <c r="G25" s="42">
        <f>'29-31'!G22</f>
        <v>68.619231999999997</v>
      </c>
      <c r="H25" s="42">
        <f>'29-31'!H22</f>
        <v>20.344017777777776</v>
      </c>
      <c r="I25" s="42">
        <f>'29-31'!I22</f>
        <v>265.04724099999999</v>
      </c>
      <c r="J25" s="155">
        <f>'29-31'!J22</f>
        <v>7505.3029663108491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0.10123905757273234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11-28/09:00:00</v>
      </c>
      <c r="D26" s="45">
        <f>'22-28'!D26</f>
        <v>1440</v>
      </c>
      <c r="E26" s="45">
        <f>'22-28'!E26</f>
        <v>681.93231200000002</v>
      </c>
      <c r="F26" s="45">
        <f>'22-28'!F26</f>
        <v>47.944597541786948</v>
      </c>
      <c r="G26" s="45">
        <f>'22-28'!G26</f>
        <v>68.524178000000006</v>
      </c>
      <c r="H26" s="45">
        <f>'22-28'!H26</f>
        <v>20.291210000000003</v>
      </c>
      <c r="I26" s="45">
        <f>'22-28'!I26</f>
        <v>337.46078499999999</v>
      </c>
      <c r="J26" s="126">
        <f>'22-28'!J26</f>
        <v>9555.826429727249</v>
      </c>
      <c r="K26" s="45">
        <f>'22-28'!K26</f>
        <v>83951.117188000004</v>
      </c>
      <c r="L26" s="45">
        <f>'22-28'!L26</f>
        <v>351.48653744271843</v>
      </c>
      <c r="M26" s="45">
        <f>'22-28'!M26</f>
        <v>0</v>
      </c>
      <c r="N26" s="45">
        <f>'22-28'!N26</f>
        <v>333.13935392063496</v>
      </c>
      <c r="O26" s="29"/>
      <c r="P26" s="108">
        <f t="shared" si="0"/>
        <v>3.4862432503406586E-2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11-27/09:00:00</v>
      </c>
      <c r="D27" s="45">
        <f>'22-28'!D25</f>
        <v>1440</v>
      </c>
      <c r="E27" s="45">
        <f>'22-28'!E25</f>
        <v>632.89386000000002</v>
      </c>
      <c r="F27" s="45">
        <f>'22-28'!F25</f>
        <v>44.496852356760087</v>
      </c>
      <c r="G27" s="45">
        <f>'22-28'!G25</f>
        <v>68.619231999999997</v>
      </c>
      <c r="H27" s="45">
        <f>'22-28'!H25</f>
        <v>20.344017777777776</v>
      </c>
      <c r="I27" s="45">
        <f>'22-28'!I25</f>
        <v>401.68515000000002</v>
      </c>
      <c r="J27" s="126">
        <f>'22-28'!J25</f>
        <v>11374.4581397775</v>
      </c>
      <c r="K27" s="45">
        <f>'22-28'!K25</f>
        <v>100279.789063</v>
      </c>
      <c r="L27" s="45">
        <f>'22-28'!L25</f>
        <v>419.85142084896842</v>
      </c>
      <c r="M27" s="45">
        <f>'22-28'!M25</f>
        <v>0</v>
      </c>
      <c r="N27" s="45">
        <f>'22-28'!N25</f>
        <v>397.93567088492063</v>
      </c>
      <c r="O27" s="29"/>
      <c r="P27" s="108">
        <f t="shared" si="0"/>
        <v>3.4985022230931945E-2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11-26/09:00:00</v>
      </c>
      <c r="D28" s="45">
        <f>'22-28'!D24</f>
        <v>1440</v>
      </c>
      <c r="E28" s="45">
        <f>'22-28'!E24</f>
        <v>648.34375</v>
      </c>
      <c r="F28" s="45">
        <f>'22-28'!F24</f>
        <v>45.583087376101531</v>
      </c>
      <c r="G28" s="45">
        <f>'22-28'!G24</f>
        <v>68.619231999999997</v>
      </c>
      <c r="H28" s="45">
        <f>'22-28'!H24</f>
        <v>20.344017777777776</v>
      </c>
      <c r="I28" s="45">
        <f>'22-28'!I24</f>
        <v>502.760651</v>
      </c>
      <c r="J28" s="126">
        <f>'22-28'!J24</f>
        <v>14236.59794026935</v>
      </c>
      <c r="K28" s="45">
        <f>'22-28'!K24</f>
        <v>125145.6875</v>
      </c>
      <c r="L28" s="45">
        <f>'22-28'!L24</f>
        <v>523.95996442499995</v>
      </c>
      <c r="M28" s="45">
        <f>'22-28'!M24</f>
        <v>0</v>
      </c>
      <c r="N28" s="45">
        <f>'22-28'!N24</f>
        <v>496.60987103174602</v>
      </c>
      <c r="O28" s="29"/>
      <c r="P28" s="108">
        <f t="shared" si="0"/>
        <v>3.4882622457648081E-2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11-25/09:00:00</v>
      </c>
      <c r="D29" s="45">
        <f>'22-28'!D23</f>
        <v>1440</v>
      </c>
      <c r="E29" s="45">
        <f>'22-28'!E23</f>
        <v>631.41467299999999</v>
      </c>
      <c r="F29" s="45">
        <f>'22-28'!F23</f>
        <v>44.392855194349565</v>
      </c>
      <c r="G29" s="45">
        <f>'22-28'!G23</f>
        <v>68.619231999999997</v>
      </c>
      <c r="H29" s="45">
        <f>'22-28'!H23</f>
        <v>20.344017777777776</v>
      </c>
      <c r="I29" s="45">
        <f>'22-28'!I23</f>
        <v>490.34866299999999</v>
      </c>
      <c r="J29" s="126">
        <f>'22-28'!J23</f>
        <v>13885.129537871549</v>
      </c>
      <c r="K29" s="45">
        <f>'22-28'!K23</f>
        <v>121699.507813</v>
      </c>
      <c r="L29" s="45">
        <f>'22-28'!L23</f>
        <v>509.53149931146845</v>
      </c>
      <c r="M29" s="45">
        <f>'22-28'!M23</f>
        <v>0</v>
      </c>
      <c r="N29" s="45">
        <f>'22-28'!N23</f>
        <v>482.93455481349207</v>
      </c>
      <c r="O29" s="36"/>
      <c r="P29" s="108">
        <f t="shared" si="0"/>
        <v>3.4780702153069082E-2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11-24/09:00:00</v>
      </c>
      <c r="D30" s="45">
        <f>'22-28'!D22</f>
        <v>1440</v>
      </c>
      <c r="E30" s="45">
        <f>'22-28'!E22</f>
        <v>649.66931199999999</v>
      </c>
      <c r="F30" s="45">
        <f>'22-28'!F22</f>
        <v>45.676283629583487</v>
      </c>
      <c r="G30" s="45">
        <f>'22-28'!G22</f>
        <v>68.619231999999997</v>
      </c>
      <c r="H30" s="45">
        <f>'22-28'!H22</f>
        <v>20.344017777777776</v>
      </c>
      <c r="I30" s="45">
        <f>'22-28'!I22</f>
        <v>494.43087800000001</v>
      </c>
      <c r="J30" s="126">
        <f>'22-28'!J22</f>
        <v>14000.7250076943</v>
      </c>
      <c r="K30" s="45">
        <f>'22-28'!K22</f>
        <v>123043.351563</v>
      </c>
      <c r="L30" s="45">
        <f>'22-28'!L22</f>
        <v>515.15790432396841</v>
      </c>
      <c r="M30" s="45">
        <f>'22-28'!M22</f>
        <v>0</v>
      </c>
      <c r="N30" s="45">
        <f>'22-28'!N22</f>
        <v>488.26726810714285</v>
      </c>
      <c r="O30" s="36"/>
      <c r="P30" s="108">
        <f t="shared" si="0"/>
        <v>3.4874427419923505E-2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11-23/09:00:00</v>
      </c>
      <c r="D31" s="45">
        <f>'22-28'!D21</f>
        <v>1440</v>
      </c>
      <c r="E31" s="45">
        <f>'22-28'!E21</f>
        <v>664.56591800000001</v>
      </c>
      <c r="F31" s="45">
        <f>'22-28'!F21</f>
        <v>46.723618924950117</v>
      </c>
      <c r="G31" s="45">
        <f>'22-28'!G21</f>
        <v>68.619231999999997</v>
      </c>
      <c r="H31" s="45">
        <f>'22-28'!H21</f>
        <v>20.344017777777776</v>
      </c>
      <c r="I31" s="45">
        <f>'22-28'!I21</f>
        <v>437.68398999999999</v>
      </c>
      <c r="J31" s="126">
        <f>'22-28'!J21</f>
        <v>12393.831892231499</v>
      </c>
      <c r="K31" s="45">
        <f>'22-28'!K21</f>
        <v>108993.289063</v>
      </c>
      <c r="L31" s="45">
        <f>'22-28'!L21</f>
        <v>456.33310264896841</v>
      </c>
      <c r="M31" s="45">
        <f>'22-28'!M21</f>
        <v>0</v>
      </c>
      <c r="N31" s="45">
        <f>'22-28'!N21</f>
        <v>432.51305183730159</v>
      </c>
      <c r="O31" s="36"/>
      <c r="P31" s="108">
        <f t="shared" si="0"/>
        <v>3.4897443792859771E-2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11-22/09:00:00</v>
      </c>
      <c r="D32" s="45">
        <f>'22-28'!D20</f>
        <v>1440</v>
      </c>
      <c r="E32" s="45">
        <f>'22-28'!E20</f>
        <v>699.29394500000001</v>
      </c>
      <c r="F32" s="45">
        <f>'22-28'!F20</f>
        <v>49.165241427119085</v>
      </c>
      <c r="G32" s="45">
        <f>'22-28'!G20</f>
        <v>68.619231999999997</v>
      </c>
      <c r="H32" s="45">
        <f>'22-28'!H20</f>
        <v>20.344017777777776</v>
      </c>
      <c r="I32" s="45">
        <f>'22-28'!I20</f>
        <v>353.50756799999999</v>
      </c>
      <c r="J32" s="126">
        <f>'22-28'!J20</f>
        <v>10010.2207769208</v>
      </c>
      <c r="K32" s="45">
        <f>'22-28'!K20</f>
        <v>88042.554688000004</v>
      </c>
      <c r="L32" s="45">
        <f>'22-28'!L20</f>
        <v>368.61656796771842</v>
      </c>
      <c r="M32" s="45">
        <f>'22-28'!M20</f>
        <v>0</v>
      </c>
      <c r="N32" s="45">
        <f>'22-28'!N20</f>
        <v>349.37521701587303</v>
      </c>
      <c r="O32" s="36"/>
      <c r="P32" s="108">
        <f t="shared" si="0"/>
        <v>3.4901849300005429E-2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11-21/09:00:00</v>
      </c>
      <c r="D33" s="45">
        <f>'15-21'!D26</f>
        <v>1440</v>
      </c>
      <c r="E33" s="45">
        <f>'15-21'!E26</f>
        <v>727.82086200000003</v>
      </c>
      <c r="F33" s="45">
        <f>'15-21'!F26</f>
        <v>51.170882647816896</v>
      </c>
      <c r="G33" s="45">
        <f>'15-21'!G26</f>
        <v>69.571586999999994</v>
      </c>
      <c r="H33" s="45">
        <f>'15-21'!H26</f>
        <v>20.873103888888885</v>
      </c>
      <c r="I33" s="45">
        <f>'15-21'!I26</f>
        <v>547.43908699999997</v>
      </c>
      <c r="J33" s="126">
        <f>'15-21'!J26</f>
        <v>15501.750510715949</v>
      </c>
      <c r="K33" s="45">
        <f>'15-21'!K26</f>
        <v>136151.015625</v>
      </c>
      <c r="L33" s="45">
        <f>'15-21'!L26</f>
        <v>570.03707221875004</v>
      </c>
      <c r="M33" s="45">
        <f>'15-21'!M26</f>
        <v>0</v>
      </c>
      <c r="N33" s="45">
        <f>'15-21'!N26</f>
        <v>540.28180803571433</v>
      </c>
      <c r="O33" s="36"/>
      <c r="P33" s="108">
        <f t="shared" si="0"/>
        <v>3.4852954681616886E-2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11-20/09:00:00</v>
      </c>
      <c r="D34" s="45">
        <f>'15-21'!D25</f>
        <v>1440</v>
      </c>
      <c r="E34" s="45">
        <f>'15-21'!E25</f>
        <v>702.52874799999995</v>
      </c>
      <c r="F34" s="45">
        <f>'15-21'!F25</f>
        <v>49.392670638542</v>
      </c>
      <c r="G34" s="45">
        <f>'15-21'!G25</f>
        <v>69.831397999999993</v>
      </c>
      <c r="H34" s="45">
        <f>'15-21'!H25</f>
        <v>21.017443333333329</v>
      </c>
      <c r="I34" s="45">
        <f>'15-21'!I25</f>
        <v>634.35546899999997</v>
      </c>
      <c r="J34" s="126">
        <f>'15-21'!J25</f>
        <v>17962.94866235265</v>
      </c>
      <c r="K34" s="45">
        <f>'15-21'!K25</f>
        <v>158094.34375</v>
      </c>
      <c r="L34" s="45">
        <f>'15-21'!L25</f>
        <v>661.90939841249997</v>
      </c>
      <c r="M34" s="45">
        <f>'15-21'!M25</f>
        <v>0</v>
      </c>
      <c r="N34" s="45">
        <f>'15-21'!N25</f>
        <v>627.35850694444446</v>
      </c>
      <c r="O34" s="36"/>
      <c r="P34" s="108">
        <f t="shared" si="0"/>
        <v>3.4925140562210896E-2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11-19/09:00:00</v>
      </c>
      <c r="D35" s="45">
        <f>'15-21'!D24</f>
        <v>1440</v>
      </c>
      <c r="E35" s="45">
        <f>'15-21'!E24</f>
        <v>683.93542500000001</v>
      </c>
      <c r="F35" s="45">
        <f>'15-21'!F24</f>
        <v>48.085430356020453</v>
      </c>
      <c r="G35" s="45">
        <f>'15-21'!G24</f>
        <v>69.629517000000007</v>
      </c>
      <c r="H35" s="45">
        <f>'15-21'!H24</f>
        <v>20.905287222222224</v>
      </c>
      <c r="I35" s="45">
        <f>'15-21'!I24</f>
        <v>589.80895999999996</v>
      </c>
      <c r="J35" s="126">
        <f>'15-21'!J24</f>
        <v>16701.531848975999</v>
      </c>
      <c r="K35" s="45">
        <f>'15-21'!K24</f>
        <v>145856.578125</v>
      </c>
      <c r="L35" s="45">
        <f>'15-21'!L24</f>
        <v>610.67232129374997</v>
      </c>
      <c r="M35" s="45">
        <f>'15-21'!M24</f>
        <v>0</v>
      </c>
      <c r="N35" s="45">
        <f>'15-21'!N24</f>
        <v>578.79594494047615</v>
      </c>
      <c r="O35" s="36"/>
      <c r="P35" s="108">
        <f t="shared" si="0"/>
        <v>3.4655260976912315E-2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11-18/09:00:00</v>
      </c>
      <c r="D36" s="45">
        <f>'15-21'!D23</f>
        <v>1440</v>
      </c>
      <c r="E36" s="45">
        <f>'15-21'!E23</f>
        <v>687.20184300000005</v>
      </c>
      <c r="F36" s="45">
        <f>'15-21'!F23</f>
        <v>48.315082322436226</v>
      </c>
      <c r="G36" s="45">
        <f>'15-21'!G23</f>
        <v>69.715926999999994</v>
      </c>
      <c r="H36" s="45">
        <f>'15-21'!H23</f>
        <v>20.953292777777772</v>
      </c>
      <c r="I36" s="45">
        <f>'15-21'!I23</f>
        <v>730.89025900000001</v>
      </c>
      <c r="J36" s="126">
        <f>'15-21'!J23</f>
        <v>20696.509830564148</v>
      </c>
      <c r="K36" s="45">
        <f>'15-21'!K23</f>
        <v>180716.84375</v>
      </c>
      <c r="L36" s="45">
        <f>'15-21'!L23</f>
        <v>756.62528141250004</v>
      </c>
      <c r="M36" s="45">
        <f>'15-21'!M23</f>
        <v>0</v>
      </c>
      <c r="N36" s="45">
        <f>'15-21'!N23</f>
        <v>717.13033234126988</v>
      </c>
      <c r="O36" s="36"/>
      <c r="P36" s="108">
        <f t="shared" si="0"/>
        <v>3.4649819617519652E-2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11-17/09:00:00</v>
      </c>
      <c r="D37" s="45">
        <f>'15-21'!D22</f>
        <v>1440</v>
      </c>
      <c r="E37" s="45">
        <f>'15-21'!E22</f>
        <v>724.79431199999999</v>
      </c>
      <c r="F37" s="45">
        <f>'15-21'!F22</f>
        <v>50.958095074715217</v>
      </c>
      <c r="G37" s="45">
        <f>'15-21'!G22</f>
        <v>69.620636000000005</v>
      </c>
      <c r="H37" s="45">
        <f>'15-21'!H22</f>
        <v>20.900353333333335</v>
      </c>
      <c r="I37" s="45">
        <f>'15-21'!I22</f>
        <v>685.30609100000004</v>
      </c>
      <c r="J37" s="126">
        <f>'15-21'!J22</f>
        <v>19405.709782933351</v>
      </c>
      <c r="K37" s="45">
        <f>'15-21'!K22</f>
        <v>169530.9375</v>
      </c>
      <c r="L37" s="45">
        <f>'15-21'!L22</f>
        <v>709.79212912499997</v>
      </c>
      <c r="M37" s="45">
        <f>'15-21'!M22</f>
        <v>0</v>
      </c>
      <c r="N37" s="45">
        <f>'15-21'!N22</f>
        <v>672.74181547619048</v>
      </c>
      <c r="O37" s="36"/>
      <c r="P37" s="108">
        <f t="shared" si="0"/>
        <v>3.4667209960433584E-2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11-16/09:00:00</v>
      </c>
      <c r="D38" s="45">
        <f>'15-21'!D21</f>
        <v>1440</v>
      </c>
      <c r="E38" s="45">
        <f>'15-21'!E21</f>
        <v>747.55718999999999</v>
      </c>
      <c r="F38" s="45">
        <f>'15-21'!F21</f>
        <v>52.55848415351106</v>
      </c>
      <c r="G38" s="45">
        <f>'15-21'!G21</f>
        <v>70.674530000000004</v>
      </c>
      <c r="H38" s="45">
        <f>'15-21'!H21</f>
        <v>21.485850000000003</v>
      </c>
      <c r="I38" s="45">
        <f>'15-21'!I21</f>
        <v>566.94805899999994</v>
      </c>
      <c r="J38" s="126">
        <f>'15-21'!J21</f>
        <v>16054.183144494147</v>
      </c>
      <c r="K38" s="45">
        <f>'15-21'!K21</f>
        <v>139545.125</v>
      </c>
      <c r="L38" s="45">
        <f>'15-21'!L21</f>
        <v>584.24752935000004</v>
      </c>
      <c r="M38" s="45">
        <f>'15-21'!M21</f>
        <v>0</v>
      </c>
      <c r="N38" s="45">
        <f>'15-21'!N21</f>
        <v>553.75049603174602</v>
      </c>
      <c r="O38" s="36"/>
      <c r="P38" s="108">
        <f t="shared" si="0"/>
        <v>3.4492598660907717E-2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11-15/09:00:00</v>
      </c>
      <c r="D39" s="45">
        <f>'15-21'!D20</f>
        <v>1440</v>
      </c>
      <c r="E39" s="45">
        <f>'15-21'!E20</f>
        <v>667.63439900000003</v>
      </c>
      <c r="F39" s="45">
        <f>'15-21'!F20</f>
        <v>46.939354539791637</v>
      </c>
      <c r="G39" s="45">
        <f>'15-21'!G20</f>
        <v>69.635979000000006</v>
      </c>
      <c r="H39" s="45">
        <f>'15-21'!H20</f>
        <v>20.908877222222227</v>
      </c>
      <c r="I39" s="45">
        <f>'15-21'!I20</f>
        <v>530.93347200000005</v>
      </c>
      <c r="J39" s="126">
        <f>'15-21'!J20</f>
        <v>15034.363486603201</v>
      </c>
      <c r="K39" s="45">
        <f>'15-21'!K20</f>
        <v>130242.148438</v>
      </c>
      <c r="L39" s="45">
        <f>'15-21'!L20</f>
        <v>545.29782708021844</v>
      </c>
      <c r="M39" s="45">
        <f>'15-21'!M20</f>
        <v>0</v>
      </c>
      <c r="N39" s="45">
        <f>'15-21'!N20</f>
        <v>516.83392237301587</v>
      </c>
      <c r="O39" s="36"/>
      <c r="P39" s="108">
        <f t="shared" si="0"/>
        <v>3.4376840950636554E-2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11-14/09:00:00</v>
      </c>
      <c r="D41" s="45">
        <f>'8-14'!D26</f>
        <v>1440</v>
      </c>
      <c r="E41" s="45">
        <f>'8-14'!E26</f>
        <v>600.74841300000003</v>
      </c>
      <c r="F41" s="45">
        <f>'8-14'!F26</f>
        <v>42.236803240307836</v>
      </c>
      <c r="G41" s="45">
        <f>'8-14'!G26</f>
        <v>68.355346999999995</v>
      </c>
      <c r="H41" s="45">
        <f>'8-14'!H26</f>
        <v>20.197414999999996</v>
      </c>
      <c r="I41" s="45">
        <f>'8-14'!I26</f>
        <v>522.71661400000005</v>
      </c>
      <c r="J41" s="126">
        <f>'8-14'!J26</f>
        <v>14801.687951145901</v>
      </c>
      <c r="K41" s="45">
        <f>'8-14'!K26</f>
        <v>128645.875</v>
      </c>
      <c r="L41" s="45">
        <f>'8-14'!L26</f>
        <v>570.86578255104348</v>
      </c>
      <c r="M41" s="45">
        <f>'8-14'!M26</f>
        <v>0</v>
      </c>
      <c r="N41" s="45">
        <f>'8-14'!N26</f>
        <v>510.49950396825398</v>
      </c>
      <c r="O41" s="36"/>
      <c r="P41" s="108">
        <f t="shared" si="0"/>
        <v>3.4489276199660232E-2</v>
      </c>
      <c r="Q41" s="117">
        <f t="shared" si="1"/>
        <v>-0.16432666712621766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11-13/09:00:00</v>
      </c>
      <c r="D42" s="45">
        <f>'8-14'!D25</f>
        <v>1440</v>
      </c>
      <c r="E42" s="45">
        <f>'8-14'!E25</f>
        <v>607.60913100000005</v>
      </c>
      <c r="F42" s="45">
        <f>'8-14'!F25</f>
        <v>42.719159564490482</v>
      </c>
      <c r="G42" s="45">
        <f>'8-14'!G25</f>
        <v>69.212624000000005</v>
      </c>
      <c r="H42" s="45">
        <f>'8-14'!H25</f>
        <v>20.673680000000001</v>
      </c>
      <c r="I42" s="45">
        <f>'8-14'!I25</f>
        <v>635.57824700000003</v>
      </c>
      <c r="J42" s="126">
        <f>'8-14'!J25</f>
        <v>17997.573883561949</v>
      </c>
      <c r="K42" s="45">
        <f>'8-14'!K25</f>
        <v>156089.875</v>
      </c>
      <c r="L42" s="45">
        <f>'8-14'!L25</f>
        <v>694.12347652312292</v>
      </c>
      <c r="M42" s="45">
        <f>'8-14'!M25</f>
        <v>0</v>
      </c>
      <c r="N42" s="45">
        <f>'8-14'!N25</f>
        <v>619.4042658730159</v>
      </c>
      <c r="O42" s="36"/>
      <c r="P42" s="108">
        <f t="shared" si="0"/>
        <v>3.4415986836911813E-2</v>
      </c>
      <c r="Q42" s="117">
        <f t="shared" si="1"/>
        <v>0.15032992230319886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11-12/09:00:00</v>
      </c>
      <c r="D43" s="45">
        <f>'8-14'!D24</f>
        <v>1440</v>
      </c>
      <c r="E43" s="45">
        <f>'8-14'!E24</f>
        <v>633.21820100000002</v>
      </c>
      <c r="F43" s="45">
        <f>'8-14'!F24</f>
        <v>44.51965579111517</v>
      </c>
      <c r="G43" s="45">
        <f>'8-14'!G24</f>
        <v>69.756004000000004</v>
      </c>
      <c r="H43" s="45">
        <f>'8-14'!H24</f>
        <v>20.97555777777778</v>
      </c>
      <c r="I43" s="45">
        <f>'8-14'!I24</f>
        <v>800.38659700000005</v>
      </c>
      <c r="J43" s="126">
        <f>'8-14'!J24</f>
        <v>22664.427209259451</v>
      </c>
      <c r="K43" s="45">
        <f>'8-14'!K24</f>
        <v>195795.078125</v>
      </c>
      <c r="L43" s="45">
        <f>'8-14'!L24</f>
        <v>874.11287263919189</v>
      </c>
      <c r="M43" s="45">
        <f>'8-14'!M24</f>
        <v>0</v>
      </c>
      <c r="N43" s="45">
        <f>'8-14'!N24</f>
        <v>776.96459573412699</v>
      </c>
      <c r="O43" s="36"/>
      <c r="P43" s="108">
        <f t="shared" si="0"/>
        <v>3.4281236783989914E-2</v>
      </c>
      <c r="Q43" s="117">
        <f t="shared" si="1"/>
        <v>0.45932893486080767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11-11/09:00:00</v>
      </c>
      <c r="D44" s="45">
        <f>'8-14'!D23</f>
        <v>1440</v>
      </c>
      <c r="E44" s="45">
        <f>'8-14'!E23</f>
        <v>665.29540999999995</v>
      </c>
      <c r="F44" s="45">
        <f>'8-14'!F23</f>
        <v>46.774907300254362</v>
      </c>
      <c r="G44" s="45">
        <f>'8-14'!G23</f>
        <v>69.991730000000004</v>
      </c>
      <c r="H44" s="45">
        <f>'8-14'!H23</f>
        <v>21.106516666666668</v>
      </c>
      <c r="I44" s="45">
        <f>'8-14'!I23</f>
        <v>736.36639400000001</v>
      </c>
      <c r="J44" s="126">
        <f>'8-14'!J23</f>
        <v>20851.576723938899</v>
      </c>
      <c r="K44" s="45">
        <f>'8-14'!K23</f>
        <v>181284.65625</v>
      </c>
      <c r="L44" s="45">
        <f>'8-14'!L23</f>
        <v>804.19555548142557</v>
      </c>
      <c r="M44" s="45">
        <f>'8-14'!M23</f>
        <v>0</v>
      </c>
      <c r="N44" s="45">
        <f>'8-14'!N23</f>
        <v>719.38355654761904</v>
      </c>
      <c r="O44" s="36"/>
      <c r="P44" s="108">
        <f t="shared" si="0"/>
        <v>3.4500199484757535E-2</v>
      </c>
      <c r="Q44" s="117">
        <f t="shared" si="1"/>
        <v>0.78884090837384568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11-09/09:00:00</v>
      </c>
      <c r="D45" s="45">
        <f>'8-14'!D21</f>
        <v>1440</v>
      </c>
      <c r="E45" s="45">
        <f>'8-14'!E21</f>
        <v>716.38275099999998</v>
      </c>
      <c r="F45" s="45">
        <f>'8-14'!F21</f>
        <v>50.366703671570811</v>
      </c>
      <c r="G45" s="45">
        <f>'8-14'!G21</f>
        <v>70.600464000000002</v>
      </c>
      <c r="H45" s="45">
        <f>'8-14'!H21</f>
        <v>21.444702222222222</v>
      </c>
      <c r="I45" s="45">
        <f>'8-14'!I21</f>
        <v>688.67657499999996</v>
      </c>
      <c r="J45" s="126">
        <f>'8-14'!J21</f>
        <v>19501.151272788749</v>
      </c>
      <c r="K45" s="45">
        <f>'8-14'!K21</f>
        <v>168522.390625</v>
      </c>
      <c r="L45" s="45">
        <f>'8-14'!L21</f>
        <v>752.11286839248487</v>
      </c>
      <c r="M45" s="45">
        <f>'8-14'!M21</f>
        <v>0</v>
      </c>
      <c r="N45" s="45">
        <f>'8-14'!N21</f>
        <v>668.73964533730157</v>
      </c>
      <c r="O45" s="36"/>
      <c r="P45" s="108">
        <f t="shared" si="0"/>
        <v>3.429231618086253E-2</v>
      </c>
      <c r="Q45" s="117">
        <f t="shared" si="1"/>
        <v>0.62140696737725476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11-08/09:00:00</v>
      </c>
      <c r="D46" s="45">
        <f>'8-14'!D20</f>
        <v>1440</v>
      </c>
      <c r="E46" s="45">
        <f>'8-14'!E20</f>
        <v>720.11377000000005</v>
      </c>
      <c r="F46" s="45">
        <f>'8-14'!F20</f>
        <v>50.629020328558553</v>
      </c>
      <c r="G46" s="45">
        <f>'8-14'!G20</f>
        <v>69.236320000000006</v>
      </c>
      <c r="H46" s="45">
        <f>'8-14'!H20</f>
        <v>20.686844444444446</v>
      </c>
      <c r="I46" s="45">
        <f>'8-14'!I20</f>
        <v>472.524719</v>
      </c>
      <c r="J46" s="126">
        <f>'8-14'!J20</f>
        <v>13380.411589215149</v>
      </c>
      <c r="K46" s="45">
        <f>'8-14'!K20</f>
        <v>114429.203125</v>
      </c>
      <c r="L46" s="45">
        <f>'8-14'!L20</f>
        <v>479.09218764374998</v>
      </c>
      <c r="M46" s="45">
        <f>'8-14'!M20</f>
        <v>0</v>
      </c>
      <c r="N46" s="45">
        <f>'8-14'!N20</f>
        <v>454.08413938492066</v>
      </c>
      <c r="O46" s="36"/>
      <c r="P46" s="108">
        <f t="shared" si="0"/>
        <v>3.3936485163948212E-2</v>
      </c>
      <c r="Q46" s="117">
        <f t="shared" si="1"/>
        <v>0.13313578415263391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12-07/09:00:00</v>
      </c>
      <c r="D47" s="45">
        <f>'1-7'!D26</f>
        <v>1439.8819579999999</v>
      </c>
      <c r="E47" s="45">
        <f>'1-7'!E26</f>
        <v>680.69411218523237</v>
      </c>
      <c r="F47" s="45">
        <f>'1-7'!F26</f>
        <v>47.857543459217901</v>
      </c>
      <c r="G47" s="45">
        <f>'1-7'!G26</f>
        <v>67.292735051285732</v>
      </c>
      <c r="H47" s="45">
        <f>'1-7'!H26</f>
        <v>19.607075028492073</v>
      </c>
      <c r="I47" s="45">
        <f>'1-7'!I26</f>
        <v>518.35113300000012</v>
      </c>
      <c r="J47" s="126">
        <f>'1-7'!J26</f>
        <v>14678.071280491053</v>
      </c>
      <c r="K47" s="45">
        <f>'1-7'!K26</f>
        <v>128774.30761699998</v>
      </c>
      <c r="L47" s="88">
        <f>'1-7'!L26</f>
        <v>539.15227113085552</v>
      </c>
      <c r="M47" s="88">
        <f>'1-7'!M26</f>
        <v>0</v>
      </c>
      <c r="N47" s="88">
        <f>'1-7'!N26</f>
        <v>511.00915721031737</v>
      </c>
      <c r="O47" s="36"/>
      <c r="P47" s="108">
        <f t="shared" si="0"/>
        <v>3.481446216230813E-2</v>
      </c>
      <c r="Q47" s="117">
        <f t="shared" si="1"/>
        <v>3.2842958129777187E-2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12-06/09:00:00</v>
      </c>
      <c r="D48" s="45">
        <f>'1-7'!D25</f>
        <v>1440</v>
      </c>
      <c r="E48" s="45">
        <f>'1-7'!E25</f>
        <v>665.73383807924029</v>
      </c>
      <c r="F48" s="45">
        <f>'1-7'!F25</f>
        <v>46.805731851958839</v>
      </c>
      <c r="G48" s="45">
        <f>'1-7'!G25</f>
        <v>66.86419419160201</v>
      </c>
      <c r="H48" s="45">
        <f>'1-7'!H25</f>
        <v>19.368996773112226</v>
      </c>
      <c r="I48" s="45">
        <f>'1-7'!I25</f>
        <v>484.75312378717382</v>
      </c>
      <c r="J48" s="126">
        <f>'1-7'!J25</f>
        <v>13726.681493312832</v>
      </c>
      <c r="K48" s="45">
        <f>'1-7'!K25</f>
        <v>121224.73400942743</v>
      </c>
      <c r="L48" s="88">
        <f>'1-7'!L25</f>
        <v>507.54371635067076</v>
      </c>
      <c r="M48" s="88">
        <f>'1-7'!M25</f>
        <v>0</v>
      </c>
      <c r="N48" s="88">
        <f>'1-7'!N25</f>
        <v>481.05053178344218</v>
      </c>
      <c r="O48" s="36"/>
      <c r="P48" s="108">
        <f t="shared" si="0"/>
        <v>3.5044925608406774E-2</v>
      </c>
      <c r="Q48" s="117">
        <f t="shared" si="1"/>
        <v>-1.9984328100044201E-2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12-05/09:00:00</v>
      </c>
      <c r="D49" s="45">
        <f>'1-7'!D24</f>
        <v>1440</v>
      </c>
      <c r="E49" s="45">
        <f>'1-7'!E24</f>
        <v>600.67336501531724</v>
      </c>
      <c r="F49" s="45">
        <f>'1-7'!F24</f>
        <v>42.231526843576631</v>
      </c>
      <c r="G49" s="45">
        <f>'1-7'!G24</f>
        <v>67.243647174175138</v>
      </c>
      <c r="H49" s="45">
        <f>'1-7'!H24</f>
        <v>19.579803985652855</v>
      </c>
      <c r="I49" s="45">
        <f>'1-7'!I24</f>
        <v>536.16073768911042</v>
      </c>
      <c r="J49" s="126">
        <f>'1-7'!J24</f>
        <v>15182.383185031886</v>
      </c>
      <c r="K49" s="45">
        <f>'1-7'!K24</f>
        <v>132831.51478587993</v>
      </c>
      <c r="L49" s="88">
        <f>'1-7'!L24</f>
        <v>556.13898610552212</v>
      </c>
      <c r="M49" s="88">
        <f>'1-7'!M24</f>
        <v>0</v>
      </c>
      <c r="N49" s="88">
        <f>'1-7'!N24</f>
        <v>527.10918565825375</v>
      </c>
      <c r="O49" s="36"/>
      <c r="P49" s="108">
        <f t="shared" si="0"/>
        <v>3.4718474644871551E-2</v>
      </c>
      <c r="Q49" s="117">
        <f t="shared" si="1"/>
        <v>6.852568350781621E-2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12-04/09:00:00</v>
      </c>
      <c r="D50" s="45">
        <f>'1-7'!D23</f>
        <v>1440</v>
      </c>
      <c r="E50" s="45">
        <f>'1-7'!E23</f>
        <v>595.17907759014622</v>
      </c>
      <c r="F50" s="45">
        <f>'1-7'!F23</f>
        <v>41.845240118716575</v>
      </c>
      <c r="G50" s="45">
        <f>'1-7'!G23</f>
        <v>67.021643556101068</v>
      </c>
      <c r="H50" s="45">
        <f>'1-7'!H23</f>
        <v>19.45646864227837</v>
      </c>
      <c r="I50" s="45">
        <f>'1-7'!I23</f>
        <v>541.21692901229505</v>
      </c>
      <c r="J50" s="126">
        <f>'1-7'!J23</f>
        <v>15325.558596301806</v>
      </c>
      <c r="K50" s="45">
        <f>'1-7'!K23</f>
        <v>134377.75628096971</v>
      </c>
      <c r="L50" s="88">
        <f>'1-7'!L23</f>
        <v>562.61278999716399</v>
      </c>
      <c r="M50" s="88">
        <f>'1-7'!M23</f>
        <v>0</v>
      </c>
      <c r="N50" s="88">
        <f>'1-7'!N23</f>
        <v>533.24506460702264</v>
      </c>
      <c r="O50" s="36"/>
      <c r="P50" s="108">
        <f t="shared" si="0"/>
        <v>3.4794494520786957E-2</v>
      </c>
      <c r="Q50" s="117">
        <f t="shared" si="1"/>
        <v>0.41411597211427498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12-03/09:00:00</v>
      </c>
      <c r="D51" s="45">
        <f>'1-7'!D22</f>
        <v>1440</v>
      </c>
      <c r="E51" s="45">
        <f>'1-7'!E22</f>
        <v>644.33372536072272</v>
      </c>
      <c r="F51" s="45">
        <f>'1-7'!F22</f>
        <v>45.301154676800437</v>
      </c>
      <c r="G51" s="45">
        <f>'1-7'!G22</f>
        <v>66.315581721457491</v>
      </c>
      <c r="H51" s="45">
        <f>'1-7'!H22</f>
        <v>19.064212067476383</v>
      </c>
      <c r="I51" s="45">
        <f>'1-7'!I22</f>
        <v>534.52326684937543</v>
      </c>
      <c r="J51" s="126">
        <f>'1-7'!J22</f>
        <v>15136.015168883736</v>
      </c>
      <c r="K51" s="45">
        <f>'1-7'!K22</f>
        <v>132830.24445037619</v>
      </c>
      <c r="L51" s="88">
        <f>'1-7'!L22</f>
        <v>556.13366746483507</v>
      </c>
      <c r="M51" s="88">
        <f>'1-7'!M22</f>
        <v>0</v>
      </c>
      <c r="N51" s="88">
        <f>'1-7'!N22</f>
        <v>527.10414464434996</v>
      </c>
      <c r="O51" s="36"/>
      <c r="P51" s="108">
        <f t="shared" si="0"/>
        <v>3.4824498969052188E-2</v>
      </c>
      <c r="Q51" s="117">
        <f t="shared" si="1"/>
        <v>0.72766940611463504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12-02/09:00:00</v>
      </c>
      <c r="D52" s="45">
        <f>'1-7'!D21</f>
        <v>1440</v>
      </c>
      <c r="E52" s="45">
        <f>'1-7'!E21</f>
        <v>680.9218080233245</v>
      </c>
      <c r="F52" s="45">
        <f>'1-7'!F21</f>
        <v>47.873552064657424</v>
      </c>
      <c r="G52" s="45">
        <f>'1-7'!G21</f>
        <v>68.311722237337491</v>
      </c>
      <c r="H52" s="45">
        <f>'1-7'!H21</f>
        <v>20.173179020743049</v>
      </c>
      <c r="I52" s="45">
        <f>'1-7'!I21</f>
        <v>563.8793290000001</v>
      </c>
      <c r="J52" s="126">
        <f>'1-7'!J21</f>
        <v>15967.286377393651</v>
      </c>
      <c r="K52" s="45">
        <f>'1-7'!K23</f>
        <v>134377.75628096971</v>
      </c>
      <c r="L52" s="124">
        <f>'1-7'!L21</f>
        <v>598.10784693863764</v>
      </c>
      <c r="M52" s="124">
        <f>'1-7'!M21</f>
        <v>0</v>
      </c>
      <c r="N52" s="124">
        <f>'1-7'!N21</f>
        <v>566.88732135714292</v>
      </c>
      <c r="O52" s="36"/>
      <c r="P52" s="108">
        <f t="shared" si="0"/>
        <v>3.5503047165217579E-2</v>
      </c>
      <c r="Q52" s="117">
        <f t="shared" si="1"/>
        <v>0.47536483019055226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12-01/09:00:00</v>
      </c>
      <c r="D53" s="45">
        <f>'1-7'!D20</f>
        <v>1440</v>
      </c>
      <c r="E53" s="45">
        <f>'1-7'!E20</f>
        <v>701.06971149463334</v>
      </c>
      <c r="F53" s="45">
        <f>'1-7'!F20</f>
        <v>49.290090196440026</v>
      </c>
      <c r="G53" s="45">
        <f>'1-7'!G20</f>
        <v>68.907316690014724</v>
      </c>
      <c r="H53" s="45">
        <f>'1-7'!H20</f>
        <v>20.504064827785957</v>
      </c>
      <c r="I53" s="45">
        <f>'1-7'!I20</f>
        <v>497.87426600000003</v>
      </c>
      <c r="J53" s="126">
        <f>'1-7'!J20</f>
        <v>14098.230909182101</v>
      </c>
      <c r="K53" s="45">
        <f>'1-7'!K24</f>
        <v>132831.51478587993</v>
      </c>
      <c r="L53" s="124">
        <f>'1-7'!L20</f>
        <v>515.80152362063882</v>
      </c>
      <c r="M53" s="124">
        <f>'1-7'!M20</f>
        <v>0</v>
      </c>
      <c r="N53" s="124">
        <f>'1-7'!N20</f>
        <v>488.87729123412703</v>
      </c>
      <c r="O53" s="36"/>
      <c r="P53" s="108">
        <f t="shared" si="0"/>
        <v>3.4676499085833805E-2</v>
      </c>
      <c r="Q53" s="117">
        <f t="shared" si="1"/>
        <v>0.17954244936742553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9" t="s">
        <v>0</v>
      </c>
      <c r="E2" s="179"/>
      <c r="F2" s="179"/>
      <c r="G2" s="179"/>
      <c r="H2" s="179"/>
      <c r="I2" s="1"/>
      <c r="J2" s="2"/>
      <c r="K2" s="2"/>
      <c r="L2" s="1"/>
      <c r="M2" s="1"/>
    </row>
    <row r="3" spans="2:13">
      <c r="D3" s="180" t="s">
        <v>1</v>
      </c>
      <c r="E3" s="180"/>
      <c r="F3" s="180"/>
      <c r="G3" s="180"/>
      <c r="H3" s="180"/>
      <c r="I3" s="3"/>
      <c r="J3" s="3"/>
      <c r="K3" s="3"/>
      <c r="L3" s="3"/>
      <c r="M3" s="3"/>
    </row>
    <row r="4" spans="2:13">
      <c r="D4" s="177" t="s">
        <v>2</v>
      </c>
      <c r="E4" s="177"/>
      <c r="F4" s="177"/>
      <c r="G4" s="177"/>
      <c r="H4" s="177"/>
      <c r="I4" s="4"/>
      <c r="J4" s="4"/>
      <c r="K4" s="4"/>
      <c r="L4" s="4"/>
      <c r="M4" s="4"/>
    </row>
    <row r="5" spans="2:13">
      <c r="D5" s="177" t="s">
        <v>3</v>
      </c>
      <c r="E5" s="177"/>
      <c r="F5" s="177"/>
      <c r="G5" s="177"/>
      <c r="H5" s="177"/>
      <c r="I5" s="4"/>
      <c r="J5" s="4"/>
      <c r="K5" s="4"/>
      <c r="L5" s="4"/>
      <c r="M5" s="4"/>
    </row>
    <row r="6" spans="2:13">
      <c r="D6" s="177" t="s">
        <v>4</v>
      </c>
      <c r="E6" s="177"/>
      <c r="F6" s="177"/>
      <c r="G6" s="177"/>
      <c r="H6" s="177"/>
      <c r="I6" s="4"/>
      <c r="J6" s="4"/>
      <c r="K6" s="4"/>
      <c r="L6" s="4"/>
      <c r="M6" s="4"/>
    </row>
    <row r="7" spans="2:13">
      <c r="D7" s="177" t="s">
        <v>5</v>
      </c>
      <c r="E7" s="177"/>
      <c r="F7" s="177"/>
      <c r="G7" s="177"/>
      <c r="H7" s="177"/>
      <c r="I7" s="4"/>
      <c r="J7" s="4"/>
      <c r="K7" s="4"/>
      <c r="L7" s="4"/>
      <c r="M7" s="4"/>
    </row>
    <row r="10" spans="2:13" ht="15.75">
      <c r="D10" s="178" t="s">
        <v>6</v>
      </c>
      <c r="E10" s="178"/>
      <c r="F10" s="178"/>
      <c r="G10" s="178"/>
      <c r="H10" s="178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1" t="s">
        <v>10</v>
      </c>
      <c r="E14" s="181"/>
      <c r="F14" s="181"/>
      <c r="G14" s="181"/>
      <c r="H14" t="s">
        <v>11</v>
      </c>
      <c r="I14" s="194" t="s">
        <v>48</v>
      </c>
      <c r="J14" s="194"/>
      <c r="L14" s="10"/>
    </row>
    <row r="16" spans="2:13">
      <c r="B16" t="s">
        <v>12</v>
      </c>
      <c r="D16" s="181" t="s">
        <v>49</v>
      </c>
      <c r="E16" s="181"/>
      <c r="F16" s="181"/>
      <c r="G16" s="181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115.47009671646245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96.29593116967925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104.93486579579313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62.065858873078803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97.870270380181665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103.43840677971414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103.15525138691899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104.46892323866059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104.67620105428773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105.60129087058841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52.410870948423543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62.307847774956848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99.764287869943857</v>
      </c>
      <c r="J52">
        <v>1284813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9" t="s">
        <v>0</v>
      </c>
      <c r="E2" s="179"/>
      <c r="F2" s="179"/>
      <c r="G2" s="179"/>
      <c r="H2" s="179"/>
      <c r="I2" s="1"/>
      <c r="J2" s="2"/>
      <c r="K2" s="2"/>
      <c r="L2" s="1"/>
      <c r="M2" s="1"/>
    </row>
    <row r="3" spans="2:13">
      <c r="D3" s="180" t="s">
        <v>1</v>
      </c>
      <c r="E3" s="180"/>
      <c r="F3" s="180"/>
      <c r="G3" s="180"/>
      <c r="H3" s="180"/>
      <c r="I3" s="3"/>
      <c r="J3" s="3"/>
      <c r="K3" s="3"/>
      <c r="L3" s="3"/>
      <c r="M3" s="3"/>
    </row>
    <row r="4" spans="2:13">
      <c r="D4" s="177" t="s">
        <v>2</v>
      </c>
      <c r="E4" s="177"/>
      <c r="F4" s="177"/>
      <c r="G4" s="177"/>
      <c r="H4" s="177"/>
      <c r="I4" s="4"/>
      <c r="J4" s="4"/>
      <c r="K4" s="4"/>
      <c r="L4" s="4"/>
      <c r="M4" s="4"/>
    </row>
    <row r="5" spans="2:13">
      <c r="D5" s="177" t="s">
        <v>3</v>
      </c>
      <c r="E5" s="177"/>
      <c r="F5" s="177"/>
      <c r="G5" s="177"/>
      <c r="H5" s="177"/>
      <c r="I5" s="4"/>
      <c r="J5" s="4"/>
      <c r="K5" s="4"/>
      <c r="L5" s="4"/>
      <c r="M5" s="4"/>
    </row>
    <row r="6" spans="2:13">
      <c r="D6" s="177" t="s">
        <v>4</v>
      </c>
      <c r="E6" s="177"/>
      <c r="F6" s="177"/>
      <c r="G6" s="177"/>
      <c r="H6" s="177"/>
      <c r="I6" s="4"/>
      <c r="J6" s="4"/>
      <c r="K6" s="4"/>
      <c r="L6" s="4"/>
      <c r="M6" s="4"/>
    </row>
    <row r="7" spans="2:13">
      <c r="D7" s="177" t="s">
        <v>5</v>
      </c>
      <c r="E7" s="177"/>
      <c r="F7" s="177"/>
      <c r="G7" s="177"/>
      <c r="H7" s="177"/>
      <c r="I7" s="4"/>
      <c r="J7" s="4"/>
      <c r="K7" s="4"/>
      <c r="L7" s="4"/>
      <c r="M7" s="4"/>
    </row>
    <row r="10" spans="2:13" ht="15.75">
      <c r="D10" s="178" t="s">
        <v>6</v>
      </c>
      <c r="E10" s="178"/>
      <c r="F10" s="178"/>
      <c r="G10" s="178"/>
      <c r="H10" s="178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E12+30</f>
        <v>42369</v>
      </c>
    </row>
    <row r="14" spans="2:13" ht="15.75">
      <c r="B14" t="s">
        <v>9</v>
      </c>
      <c r="D14" s="181" t="s">
        <v>10</v>
      </c>
      <c r="E14" s="181"/>
      <c r="F14" s="181"/>
      <c r="G14" s="181"/>
      <c r="H14" t="s">
        <v>11</v>
      </c>
      <c r="I14" s="194" t="s">
        <v>59</v>
      </c>
      <c r="J14" s="194"/>
      <c r="L14" s="10"/>
    </row>
    <row r="16" spans="2:13">
      <c r="B16" t="s">
        <v>12</v>
      </c>
      <c r="D16" s="181" t="s">
        <v>47</v>
      </c>
      <c r="E16" s="181"/>
      <c r="F16" s="181"/>
      <c r="G16" s="181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42369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42368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105.15780313276404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100.25376965592412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74.321721347690129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23.080633455302792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59.702922470881667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50.192061557479406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62.944547589453101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54.705128874722973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75.30437150472639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92.518560930772523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11.492084659787222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75.698797504375193</v>
      </c>
      <c r="J52">
        <v>4241502</v>
      </c>
      <c r="K52" s="29"/>
      <c r="L52" s="108"/>
    </row>
    <row r="53" spans="1:15">
      <c r="B53" s="32"/>
      <c r="C53" s="116">
        <f>'1-7'!F11</f>
        <v>42339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9" t="s">
        <v>0</v>
      </c>
      <c r="E2" s="179"/>
      <c r="F2" s="179"/>
      <c r="G2" s="179"/>
      <c r="H2" s="179"/>
      <c r="I2" s="1"/>
      <c r="J2" s="2"/>
      <c r="K2" s="2"/>
      <c r="L2" s="1"/>
      <c r="M2" s="1"/>
    </row>
    <row r="3" spans="2:13">
      <c r="D3" s="180" t="s">
        <v>1</v>
      </c>
      <c r="E3" s="180"/>
      <c r="F3" s="180"/>
      <c r="G3" s="180"/>
      <c r="H3" s="180"/>
      <c r="I3" s="3"/>
      <c r="J3" s="3"/>
      <c r="K3" s="3"/>
      <c r="L3" s="3"/>
      <c r="M3" s="3"/>
    </row>
    <row r="4" spans="2:13">
      <c r="D4" s="177" t="s">
        <v>2</v>
      </c>
      <c r="E4" s="177"/>
      <c r="F4" s="177"/>
      <c r="G4" s="177"/>
      <c r="H4" s="177"/>
      <c r="I4" s="4"/>
      <c r="J4" s="4"/>
      <c r="K4" s="4"/>
      <c r="L4" s="4"/>
      <c r="M4" s="4"/>
    </row>
    <row r="5" spans="2:13">
      <c r="D5" s="177" t="s">
        <v>3</v>
      </c>
      <c r="E5" s="177"/>
      <c r="F5" s="177"/>
      <c r="G5" s="177"/>
      <c r="H5" s="177"/>
      <c r="I5" s="4"/>
      <c r="J5" s="4"/>
      <c r="K5" s="4"/>
      <c r="L5" s="4"/>
      <c r="M5" s="4"/>
    </row>
    <row r="6" spans="2:13">
      <c r="D6" s="177" t="s">
        <v>4</v>
      </c>
      <c r="E6" s="177"/>
      <c r="F6" s="177"/>
      <c r="G6" s="177"/>
      <c r="H6" s="177"/>
      <c r="I6" s="4"/>
      <c r="J6" s="4"/>
      <c r="K6" s="4"/>
      <c r="L6" s="4"/>
      <c r="M6" s="4"/>
    </row>
    <row r="7" spans="2:13">
      <c r="D7" s="177" t="s">
        <v>5</v>
      </c>
      <c r="E7" s="177"/>
      <c r="F7" s="177"/>
      <c r="G7" s="177"/>
      <c r="H7" s="177"/>
      <c r="I7" s="4"/>
      <c r="J7" s="4"/>
      <c r="K7" s="4"/>
      <c r="L7" s="4"/>
      <c r="M7" s="4"/>
    </row>
    <row r="10" spans="2:13" ht="15.75">
      <c r="D10" s="178" t="s">
        <v>6</v>
      </c>
      <c r="E10" s="178"/>
      <c r="F10" s="178"/>
      <c r="G10" s="178"/>
      <c r="H10" s="178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1" t="s">
        <v>10</v>
      </c>
      <c r="E14" s="181"/>
      <c r="F14" s="181"/>
      <c r="G14" s="181"/>
      <c r="H14" t="s">
        <v>11</v>
      </c>
      <c r="I14" s="194" t="s">
        <v>48</v>
      </c>
      <c r="J14" s="194"/>
      <c r="L14" s="10"/>
    </row>
    <row r="16" spans="2:13">
      <c r="B16" t="s">
        <v>12</v>
      </c>
      <c r="D16" s="181" t="s">
        <v>49</v>
      </c>
      <c r="E16" s="181"/>
      <c r="F16" s="181"/>
      <c r="G16" s="181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26.004914254543817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14.317050524155315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1.9889543384900268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6.3461227256583159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29.278962678501138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31.470343196349283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7.846375269740971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9" t="s">
        <v>0</v>
      </c>
      <c r="E2" s="179"/>
      <c r="F2" s="179"/>
      <c r="G2" s="179"/>
      <c r="H2" s="179"/>
      <c r="I2" s="1"/>
      <c r="J2" s="2"/>
      <c r="K2" s="2"/>
      <c r="L2" s="1"/>
      <c r="M2" s="1"/>
    </row>
    <row r="3" spans="2:13">
      <c r="D3" s="180" t="s">
        <v>1</v>
      </c>
      <c r="E3" s="180"/>
      <c r="F3" s="180"/>
      <c r="G3" s="180"/>
      <c r="H3" s="180"/>
      <c r="I3" s="3"/>
      <c r="J3" s="3"/>
      <c r="K3" s="3"/>
      <c r="L3" s="3"/>
      <c r="M3" s="3"/>
    </row>
    <row r="4" spans="2:13">
      <c r="D4" s="177" t="s">
        <v>2</v>
      </c>
      <c r="E4" s="177"/>
      <c r="F4" s="177"/>
      <c r="G4" s="177"/>
      <c r="H4" s="177"/>
      <c r="I4" s="4"/>
      <c r="J4" s="4"/>
      <c r="K4" s="4"/>
      <c r="L4" s="4"/>
      <c r="M4" s="4"/>
    </row>
    <row r="5" spans="2:13">
      <c r="D5" s="177" t="s">
        <v>3</v>
      </c>
      <c r="E5" s="177"/>
      <c r="F5" s="177"/>
      <c r="G5" s="177"/>
      <c r="H5" s="177"/>
      <c r="I5" s="4"/>
      <c r="J5" s="4"/>
      <c r="K5" s="4"/>
      <c r="L5" s="4"/>
      <c r="M5" s="4"/>
    </row>
    <row r="6" spans="2:13">
      <c r="D6" s="177" t="s">
        <v>4</v>
      </c>
      <c r="E6" s="177"/>
      <c r="F6" s="177"/>
      <c r="G6" s="177"/>
      <c r="H6" s="177"/>
      <c r="I6" s="4"/>
      <c r="J6" s="4"/>
      <c r="K6" s="4"/>
      <c r="L6" s="4"/>
      <c r="M6" s="4"/>
    </row>
    <row r="7" spans="2:13">
      <c r="D7" s="177" t="s">
        <v>5</v>
      </c>
      <c r="E7" s="177"/>
      <c r="F7" s="177"/>
      <c r="G7" s="177"/>
      <c r="H7" s="177"/>
      <c r="I7" s="4"/>
      <c r="J7" s="4"/>
      <c r="K7" s="4"/>
      <c r="L7" s="4"/>
      <c r="M7" s="4"/>
    </row>
    <row r="10" spans="2:13" ht="15.75">
      <c r="D10" s="178" t="s">
        <v>6</v>
      </c>
      <c r="E10" s="178"/>
      <c r="F10" s="178"/>
      <c r="G10" s="178"/>
      <c r="H10" s="178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1" t="s">
        <v>10</v>
      </c>
      <c r="E14" s="181"/>
      <c r="F14" s="181"/>
      <c r="G14" s="181"/>
      <c r="H14" t="s">
        <v>11</v>
      </c>
      <c r="I14" s="194" t="s">
        <v>48</v>
      </c>
      <c r="J14" s="194"/>
      <c r="L14" s="10"/>
    </row>
    <row r="16" spans="2:13">
      <c r="B16" t="s">
        <v>12</v>
      </c>
      <c r="D16" s="181" t="s">
        <v>49</v>
      </c>
      <c r="E16" s="181"/>
      <c r="F16" s="181"/>
      <c r="G16" s="181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347.75537192117412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315.42251936029675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240.82568840752916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66.757886003005837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93.618023173754707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233.65270035378344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298.84734320125301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300.01960813357039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303.16172059901839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114.29991450078515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79.643629142222352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235.1011783280708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225.63997955152058</v>
      </c>
      <c r="J52">
        <v>1947018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2015-12-10T05:54:52Z</cp:lastPrinted>
  <dcterms:created xsi:type="dcterms:W3CDTF">1996-11-27T10:00:04Z</dcterms:created>
  <dcterms:modified xsi:type="dcterms:W3CDTF">2015-12-10T05:55:58Z</dcterms:modified>
</cp:coreProperties>
</file>